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2260FE96-3219-4C30-90C9-4910C25FC3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1" i="2" l="1"/>
  <c r="T54" i="2" s="1"/>
  <c r="T56" i="2" s="1"/>
  <c r="T59" i="2" s="1"/>
  <c r="T62" i="2" s="1"/>
  <c r="P51" i="2"/>
  <c r="P54" i="2" s="1"/>
  <c r="P56" i="2" s="1"/>
  <c r="P59" i="2" s="1"/>
  <c r="P62" i="2" s="1"/>
  <c r="H51" i="2"/>
  <c r="H54" i="2" s="1"/>
  <c r="H56" i="2" s="1"/>
  <c r="H59" i="2" s="1"/>
  <c r="H62" i="2" s="1"/>
  <c r="AA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Z35" i="2"/>
  <c r="Y35" i="2"/>
  <c r="Y51" i="2" s="1"/>
  <c r="Y54" i="2" s="1"/>
  <c r="Y56" i="2" s="1"/>
  <c r="X35" i="2"/>
  <c r="X51" i="2" s="1"/>
  <c r="X54" i="2" s="1"/>
  <c r="X56" i="2" s="1"/>
  <c r="X59" i="2" s="1"/>
  <c r="W35" i="2"/>
  <c r="V35" i="2"/>
  <c r="U35" i="2"/>
  <c r="T35" i="2"/>
  <c r="S35" i="2"/>
  <c r="S51" i="2" s="1"/>
  <c r="S54" i="2" s="1"/>
  <c r="S56" i="2" s="1"/>
  <c r="S59" i="2" s="1"/>
  <c r="S62" i="2" s="1"/>
  <c r="R35" i="2"/>
  <c r="Q35" i="2"/>
  <c r="P35" i="2"/>
  <c r="O35" i="2"/>
  <c r="N35" i="2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G35" i="2"/>
  <c r="G51" i="2" s="1"/>
  <c r="G54" i="2" s="1"/>
  <c r="G56" i="2" s="1"/>
  <c r="G59" i="2" s="1"/>
  <c r="G62" i="2" s="1"/>
  <c r="F35" i="2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Q54" i="3"/>
  <c r="Q56" i="3" s="1"/>
  <c r="Q59" i="3" s="1"/>
  <c r="Q62" i="3" s="1"/>
  <c r="O51" i="3"/>
  <c r="O54" i="3" s="1"/>
  <c r="O56" i="3" s="1"/>
  <c r="O59" i="3" s="1"/>
  <c r="O62" i="3" s="1"/>
  <c r="K51" i="3"/>
  <c r="K54" i="3" s="1"/>
  <c r="K56" i="3" s="1"/>
  <c r="K59" i="3" s="1"/>
  <c r="K62" i="3" s="1"/>
  <c r="AA50" i="3"/>
  <c r="Y50" i="3"/>
  <c r="X50" i="3"/>
  <c r="Z50" i="3" s="1"/>
  <c r="W50" i="3"/>
  <c r="V50" i="3"/>
  <c r="U50" i="3"/>
  <c r="T50" i="3"/>
  <c r="S50" i="3"/>
  <c r="S51" i="3" s="1"/>
  <c r="S54" i="3" s="1"/>
  <c r="S56" i="3" s="1"/>
  <c r="S59" i="3" s="1"/>
  <c r="S62" i="3" s="1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C51" i="3" s="1"/>
  <c r="C54" i="3" s="1"/>
  <c r="C56" i="3" s="1"/>
  <c r="C59" i="3" s="1"/>
  <c r="C62" i="3" s="1"/>
  <c r="AA35" i="3"/>
  <c r="AA51" i="3" s="1"/>
  <c r="AA54" i="3" s="1"/>
  <c r="AA56" i="3" s="1"/>
  <c r="AA59" i="3" s="1"/>
  <c r="AA62" i="3" s="1"/>
  <c r="Y35" i="3"/>
  <c r="X35" i="3"/>
  <c r="W35" i="3"/>
  <c r="W51" i="3" s="1"/>
  <c r="W54" i="3" s="1"/>
  <c r="W56" i="3" s="1"/>
  <c r="W59" i="3" s="1"/>
  <c r="W62" i="3" s="1"/>
  <c r="V35" i="3"/>
  <c r="U35" i="3"/>
  <c r="T35" i="3"/>
  <c r="S35" i="3"/>
  <c r="R35" i="3"/>
  <c r="R51" i="3" s="1"/>
  <c r="R54" i="3" s="1"/>
  <c r="R56" i="3" s="1"/>
  <c r="R59" i="3" s="1"/>
  <c r="R62" i="3" s="1"/>
  <c r="Q35" i="3"/>
  <c r="Q51" i="3" s="1"/>
  <c r="P35" i="3"/>
  <c r="O35" i="3"/>
  <c r="N35" i="3"/>
  <c r="N51" i="3" s="1"/>
  <c r="N54" i="3" s="1"/>
  <c r="N56" i="3" s="1"/>
  <c r="N59" i="3" s="1"/>
  <c r="N62" i="3" s="1"/>
  <c r="M35" i="3"/>
  <c r="L35" i="3"/>
  <c r="K35" i="3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J62" i="4"/>
  <c r="N51" i="4"/>
  <c r="N54" i="4" s="1"/>
  <c r="N56" i="4" s="1"/>
  <c r="N59" i="4" s="1"/>
  <c r="N62" i="4" s="1"/>
  <c r="J51" i="4"/>
  <c r="J54" i="4" s="1"/>
  <c r="J56" i="4" s="1"/>
  <c r="J59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V35" i="4"/>
  <c r="V51" i="4" s="1"/>
  <c r="V54" i="4" s="1"/>
  <c r="V56" i="4" s="1"/>
  <c r="V59" i="4" s="1"/>
  <c r="V62" i="4" s="1"/>
  <c r="U35" i="4"/>
  <c r="T35" i="4"/>
  <c r="S35" i="4"/>
  <c r="R35" i="4"/>
  <c r="Q35" i="4"/>
  <c r="P35" i="4"/>
  <c r="O35" i="4"/>
  <c r="O51" i="4" s="1"/>
  <c r="O54" i="4" s="1"/>
  <c r="O56" i="4" s="1"/>
  <c r="O59" i="4" s="1"/>
  <c r="O62" i="4" s="1"/>
  <c r="N35" i="4"/>
  <c r="M35" i="4"/>
  <c r="L35" i="4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G35" i="4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K56" i="5"/>
  <c r="K59" i="5" s="1"/>
  <c r="K62" i="5" s="1"/>
  <c r="X51" i="5"/>
  <c r="Z51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Q50" i="5"/>
  <c r="Q51" i="5" s="1"/>
  <c r="Q54" i="5" s="1"/>
  <c r="Q56" i="5" s="1"/>
  <c r="Q59" i="5" s="1"/>
  <c r="Q62" i="5" s="1"/>
  <c r="P50" i="5"/>
  <c r="O50" i="5"/>
  <c r="O51" i="5" s="1"/>
  <c r="O54" i="5" s="1"/>
  <c r="O56" i="5" s="1"/>
  <c r="O59" i="5" s="1"/>
  <c r="O62" i="5" s="1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E50" i="5"/>
  <c r="D50" i="5"/>
  <c r="C50" i="5"/>
  <c r="AA35" i="5"/>
  <c r="Z35" i="5"/>
  <c r="Y35" i="5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R35" i="5"/>
  <c r="R51" i="5" s="1"/>
  <c r="R54" i="5" s="1"/>
  <c r="R56" i="5" s="1"/>
  <c r="R59" i="5" s="1"/>
  <c r="R62" i="5" s="1"/>
  <c r="Q35" i="5"/>
  <c r="P35" i="5"/>
  <c r="P51" i="5" s="1"/>
  <c r="P54" i="5" s="1"/>
  <c r="P56" i="5" s="1"/>
  <c r="P59" i="5" s="1"/>
  <c r="P62" i="5" s="1"/>
  <c r="O35" i="5"/>
  <c r="N35" i="5"/>
  <c r="M35" i="5"/>
  <c r="M51" i="5" s="1"/>
  <c r="M54" i="5" s="1"/>
  <c r="M56" i="5" s="1"/>
  <c r="M59" i="5" s="1"/>
  <c r="M62" i="5" s="1"/>
  <c r="L35" i="5"/>
  <c r="K35" i="5"/>
  <c r="K51" i="5" s="1"/>
  <c r="K54" i="5" s="1"/>
  <c r="J35" i="5"/>
  <c r="I35" i="5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N54" i="6"/>
  <c r="N56" i="6" s="1"/>
  <c r="N59" i="6" s="1"/>
  <c r="N62" i="6" s="1"/>
  <c r="V51" i="6"/>
  <c r="V54" i="6" s="1"/>
  <c r="V56" i="6" s="1"/>
  <c r="V59" i="6" s="1"/>
  <c r="V62" i="6" s="1"/>
  <c r="U51" i="6"/>
  <c r="U54" i="6" s="1"/>
  <c r="U56" i="6" s="1"/>
  <c r="U59" i="6" s="1"/>
  <c r="U62" i="6" s="1"/>
  <c r="M51" i="6"/>
  <c r="M54" i="6" s="1"/>
  <c r="M56" i="6" s="1"/>
  <c r="M59" i="6" s="1"/>
  <c r="M62" i="6" s="1"/>
  <c r="AA50" i="6"/>
  <c r="Y50" i="6"/>
  <c r="Z50" i="6" s="1"/>
  <c r="X50" i="6"/>
  <c r="W50" i="6"/>
  <c r="W51" i="6" s="1"/>
  <c r="W54" i="6" s="1"/>
  <c r="W56" i="6" s="1"/>
  <c r="W59" i="6" s="1"/>
  <c r="W62" i="6" s="1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E51" i="6" s="1"/>
  <c r="E54" i="6" s="1"/>
  <c r="E56" i="6" s="1"/>
  <c r="E59" i="6" s="1"/>
  <c r="E62" i="6" s="1"/>
  <c r="D50" i="6"/>
  <c r="C50" i="6"/>
  <c r="AA35" i="6"/>
  <c r="Y35" i="6"/>
  <c r="Z35" i="6" s="1"/>
  <c r="X35" i="6"/>
  <c r="X51" i="6" s="1"/>
  <c r="W35" i="6"/>
  <c r="V35" i="6"/>
  <c r="U35" i="6"/>
  <c r="T35" i="6"/>
  <c r="T51" i="6" s="1"/>
  <c r="T54" i="6" s="1"/>
  <c r="T56" i="6" s="1"/>
  <c r="T59" i="6" s="1"/>
  <c r="T62" i="6" s="1"/>
  <c r="S35" i="6"/>
  <c r="R35" i="6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M35" i="6"/>
  <c r="L35" i="6"/>
  <c r="L51" i="6" s="1"/>
  <c r="L54" i="6" s="1"/>
  <c r="L56" i="6" s="1"/>
  <c r="L59" i="6" s="1"/>
  <c r="L62" i="6" s="1"/>
  <c r="K35" i="6"/>
  <c r="J35" i="6"/>
  <c r="I35" i="6"/>
  <c r="H35" i="6"/>
  <c r="G35" i="6"/>
  <c r="G51" i="6" s="1"/>
  <c r="G54" i="6" s="1"/>
  <c r="G56" i="6" s="1"/>
  <c r="G59" i="6" s="1"/>
  <c r="G62" i="6" s="1"/>
  <c r="F35" i="6"/>
  <c r="E35" i="6"/>
  <c r="D35" i="6"/>
  <c r="C35" i="6"/>
  <c r="N56" i="7"/>
  <c r="N59" i="7" s="1"/>
  <c r="N62" i="7" s="1"/>
  <c r="AA50" i="7"/>
  <c r="Y50" i="7"/>
  <c r="X50" i="7"/>
  <c r="W50" i="7"/>
  <c r="V50" i="7"/>
  <c r="U50" i="7"/>
  <c r="T50" i="7"/>
  <c r="S50" i="7"/>
  <c r="S51" i="7" s="1"/>
  <c r="S54" i="7" s="1"/>
  <c r="S56" i="7" s="1"/>
  <c r="S59" i="7" s="1"/>
  <c r="S62" i="7" s="1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X35" i="7"/>
  <c r="X51" i="7" s="1"/>
  <c r="W35" i="7"/>
  <c r="W51" i="7" s="1"/>
  <c r="W54" i="7" s="1"/>
  <c r="W56" i="7" s="1"/>
  <c r="W59" i="7" s="1"/>
  <c r="W62" i="7" s="1"/>
  <c r="V35" i="7"/>
  <c r="U35" i="7"/>
  <c r="T35" i="7"/>
  <c r="S35" i="7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M35" i="7"/>
  <c r="L35" i="7"/>
  <c r="K35" i="7"/>
  <c r="J35" i="7"/>
  <c r="J51" i="7" s="1"/>
  <c r="J54" i="7" s="1"/>
  <c r="J56" i="7" s="1"/>
  <c r="J59" i="7" s="1"/>
  <c r="J62" i="7" s="1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K62" i="8"/>
  <c r="O51" i="8"/>
  <c r="O54" i="8" s="1"/>
  <c r="O56" i="8" s="1"/>
  <c r="O59" i="8" s="1"/>
  <c r="O62" i="8" s="1"/>
  <c r="K51" i="8"/>
  <c r="K54" i="8" s="1"/>
  <c r="K56" i="8" s="1"/>
  <c r="K59" i="8" s="1"/>
  <c r="J51" i="8"/>
  <c r="J54" i="8" s="1"/>
  <c r="J56" i="8" s="1"/>
  <c r="J59" i="8" s="1"/>
  <c r="J62" i="8" s="1"/>
  <c r="G51" i="8"/>
  <c r="G54" i="8" s="1"/>
  <c r="G56" i="8" s="1"/>
  <c r="G59" i="8" s="1"/>
  <c r="G62" i="8" s="1"/>
  <c r="AA50" i="8"/>
  <c r="Y50" i="8"/>
  <c r="X50" i="8"/>
  <c r="W50" i="8"/>
  <c r="W51" i="8" s="1"/>
  <c r="W54" i="8" s="1"/>
  <c r="W56" i="8" s="1"/>
  <c r="W59" i="8" s="1"/>
  <c r="W62" i="8" s="1"/>
  <c r="V50" i="8"/>
  <c r="U50" i="8"/>
  <c r="T50" i="8"/>
  <c r="S50" i="8"/>
  <c r="S51" i="8" s="1"/>
  <c r="S54" i="8" s="1"/>
  <c r="S56" i="8" s="1"/>
  <c r="S59" i="8" s="1"/>
  <c r="S62" i="8" s="1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X35" i="8"/>
  <c r="W35" i="8"/>
  <c r="V35" i="8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R35" i="8"/>
  <c r="Q35" i="8"/>
  <c r="Q51" i="8" s="1"/>
  <c r="Q54" i="8" s="1"/>
  <c r="Q56" i="8" s="1"/>
  <c r="Q59" i="8" s="1"/>
  <c r="Q62" i="8" s="1"/>
  <c r="P35" i="8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F59" i="9"/>
  <c r="F62" i="9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Z35" i="9" s="1"/>
  <c r="X35" i="9"/>
  <c r="X51" i="9" s="1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S35" i="9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N35" i="9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J35" i="9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M54" i="11"/>
  <c r="M56" i="11" s="1"/>
  <c r="M59" i="11" s="1"/>
  <c r="M62" i="11" s="1"/>
  <c r="V51" i="11"/>
  <c r="V54" i="11" s="1"/>
  <c r="V56" i="11" s="1"/>
  <c r="V59" i="11" s="1"/>
  <c r="V62" i="11" s="1"/>
  <c r="O51" i="11"/>
  <c r="O54" i="11" s="1"/>
  <c r="O56" i="11" s="1"/>
  <c r="O59" i="11" s="1"/>
  <c r="O62" i="11" s="1"/>
  <c r="N51" i="11"/>
  <c r="N54" i="11" s="1"/>
  <c r="N56" i="11" s="1"/>
  <c r="N59" i="11" s="1"/>
  <c r="N62" i="11" s="1"/>
  <c r="G51" i="11"/>
  <c r="G54" i="11" s="1"/>
  <c r="G56" i="11" s="1"/>
  <c r="G59" i="11" s="1"/>
  <c r="G62" i="11" s="1"/>
  <c r="AA50" i="11"/>
  <c r="Y50" i="11"/>
  <c r="X50" i="11"/>
  <c r="Z50" i="11" s="1"/>
  <c r="W50" i="11"/>
  <c r="W51" i="11" s="1"/>
  <c r="W54" i="11" s="1"/>
  <c r="W56" i="11" s="1"/>
  <c r="W59" i="11" s="1"/>
  <c r="W62" i="11" s="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W35" i="11"/>
  <c r="V35" i="11"/>
  <c r="U35" i="1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P35" i="11"/>
  <c r="O35" i="11"/>
  <c r="N35" i="11"/>
  <c r="M35" i="11"/>
  <c r="M51" i="11" s="1"/>
  <c r="L35" i="11"/>
  <c r="L51" i="11" s="1"/>
  <c r="L54" i="11" s="1"/>
  <c r="L56" i="11" s="1"/>
  <c r="L59" i="11" s="1"/>
  <c r="L62" i="11" s="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C51" i="11" s="1"/>
  <c r="C54" i="11" s="1"/>
  <c r="C56" i="11" s="1"/>
  <c r="C59" i="11" s="1"/>
  <c r="C62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N51" i="12" s="1"/>
  <c r="N54" i="12" s="1"/>
  <c r="N56" i="12" s="1"/>
  <c r="N59" i="12" s="1"/>
  <c r="N62" i="12" s="1"/>
  <c r="M50" i="12"/>
  <c r="M51" i="12" s="1"/>
  <c r="M54" i="12" s="1"/>
  <c r="M56" i="12" s="1"/>
  <c r="M59" i="12" s="1"/>
  <c r="M62" i="12" s="1"/>
  <c r="L50" i="12"/>
  <c r="K50" i="12"/>
  <c r="J50" i="12"/>
  <c r="I50" i="12"/>
  <c r="H50" i="12"/>
  <c r="G50" i="12"/>
  <c r="F50" i="12"/>
  <c r="F51" i="12" s="1"/>
  <c r="F54" i="12" s="1"/>
  <c r="F56" i="12" s="1"/>
  <c r="F59" i="12" s="1"/>
  <c r="F62" i="12" s="1"/>
  <c r="E50" i="12"/>
  <c r="E51" i="12" s="1"/>
  <c r="E54" i="12" s="1"/>
  <c r="E56" i="12" s="1"/>
  <c r="E59" i="12" s="1"/>
  <c r="E62" i="12" s="1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O51" i="12" s="1"/>
  <c r="O54" i="12" s="1"/>
  <c r="O56" i="12" s="1"/>
  <c r="O59" i="12" s="1"/>
  <c r="O62" i="12" s="1"/>
  <c r="N35" i="12"/>
  <c r="M35" i="12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G35" i="12"/>
  <c r="F35" i="12"/>
  <c r="E35" i="12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Y59" i="13"/>
  <c r="Y62" i="13" s="1"/>
  <c r="Y51" i="13"/>
  <c r="Y54" i="13" s="1"/>
  <c r="Y56" i="13" s="1"/>
  <c r="X51" i="13"/>
  <c r="X54" i="13" s="1"/>
  <c r="V51" i="13"/>
  <c r="V54" i="13" s="1"/>
  <c r="V56" i="13" s="1"/>
  <c r="V59" i="13" s="1"/>
  <c r="V62" i="13" s="1"/>
  <c r="T51" i="13"/>
  <c r="T54" i="13" s="1"/>
  <c r="T56" i="13" s="1"/>
  <c r="T59" i="13" s="1"/>
  <c r="T62" i="13" s="1"/>
  <c r="M51" i="13"/>
  <c r="M54" i="13" s="1"/>
  <c r="M56" i="13" s="1"/>
  <c r="M59" i="13" s="1"/>
  <c r="M62" i="13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J51" i="13" s="1"/>
  <c r="J54" i="13" s="1"/>
  <c r="J56" i="13" s="1"/>
  <c r="J59" i="13" s="1"/>
  <c r="J62" i="13" s="1"/>
  <c r="I50" i="13"/>
  <c r="H50" i="13"/>
  <c r="G50" i="13"/>
  <c r="F50" i="13"/>
  <c r="E50" i="13"/>
  <c r="E51" i="13" s="1"/>
  <c r="E54" i="13" s="1"/>
  <c r="E56" i="13" s="1"/>
  <c r="E59" i="13" s="1"/>
  <c r="E62" i="13" s="1"/>
  <c r="D50" i="13"/>
  <c r="D51" i="13" s="1"/>
  <c r="D54" i="13" s="1"/>
  <c r="D56" i="13" s="1"/>
  <c r="D59" i="13" s="1"/>
  <c r="D62" i="13" s="1"/>
  <c r="C50" i="13"/>
  <c r="AA35" i="13"/>
  <c r="Y35" i="13"/>
  <c r="X35" i="13"/>
  <c r="W35" i="13"/>
  <c r="V35" i="13"/>
  <c r="U35" i="13"/>
  <c r="T35" i="13"/>
  <c r="S35" i="13"/>
  <c r="R35" i="13"/>
  <c r="Q35" i="13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E35" i="13"/>
  <c r="D35" i="13"/>
  <c r="C35" i="13"/>
  <c r="C51" i="13" s="1"/>
  <c r="C54" i="13" s="1"/>
  <c r="C56" i="13" s="1"/>
  <c r="C59" i="13" s="1"/>
  <c r="C62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N51" i="14" s="1"/>
  <c r="N54" i="14" s="1"/>
  <c r="N56" i="14" s="1"/>
  <c r="N59" i="14" s="1"/>
  <c r="N62" i="14" s="1"/>
  <c r="M50" i="14"/>
  <c r="L50" i="14"/>
  <c r="L51" i="14" s="1"/>
  <c r="L54" i="14" s="1"/>
  <c r="L56" i="14" s="1"/>
  <c r="L59" i="14" s="1"/>
  <c r="L62" i="14" s="1"/>
  <c r="K50" i="14"/>
  <c r="J50" i="14"/>
  <c r="I50" i="14"/>
  <c r="H50" i="14"/>
  <c r="G50" i="14"/>
  <c r="F50" i="14"/>
  <c r="E50" i="14"/>
  <c r="D50" i="14"/>
  <c r="D51" i="14" s="1"/>
  <c r="D54" i="14" s="1"/>
  <c r="D56" i="14" s="1"/>
  <c r="D59" i="14" s="1"/>
  <c r="D62" i="14" s="1"/>
  <c r="C50" i="14"/>
  <c r="AA35" i="14"/>
  <c r="Y35" i="14"/>
  <c r="X35" i="14"/>
  <c r="Z35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S51" i="14" s="1"/>
  <c r="S54" i="14" s="1"/>
  <c r="S56" i="14" s="1"/>
  <c r="S59" i="14" s="1"/>
  <c r="S62" i="14" s="1"/>
  <c r="R35" i="14"/>
  <c r="Q35" i="14"/>
  <c r="P35" i="14"/>
  <c r="O35" i="14"/>
  <c r="O51" i="14" s="1"/>
  <c r="O54" i="14" s="1"/>
  <c r="O56" i="14" s="1"/>
  <c r="O59" i="14" s="1"/>
  <c r="O62" i="14" s="1"/>
  <c r="N35" i="14"/>
  <c r="M35" i="14"/>
  <c r="M51" i="14" s="1"/>
  <c r="M54" i="14" s="1"/>
  <c r="M56" i="14" s="1"/>
  <c r="M59" i="14" s="1"/>
  <c r="M62" i="14" s="1"/>
  <c r="L35" i="14"/>
  <c r="K35" i="14"/>
  <c r="J35" i="14"/>
  <c r="I35" i="14"/>
  <c r="I51" i="14" s="1"/>
  <c r="I54" i="14" s="1"/>
  <c r="I56" i="14" s="1"/>
  <c r="I59" i="14" s="1"/>
  <c r="I62" i="14" s="1"/>
  <c r="H35" i="14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C35" i="14"/>
  <c r="C51" i="14" s="1"/>
  <c r="C54" i="14" s="1"/>
  <c r="C56" i="14" s="1"/>
  <c r="C59" i="14" s="1"/>
  <c r="C62" i="14" s="1"/>
  <c r="E62" i="15"/>
  <c r="X54" i="15"/>
  <c r="P54" i="15"/>
  <c r="P56" i="15" s="1"/>
  <c r="P59" i="15" s="1"/>
  <c r="P62" i="15" s="1"/>
  <c r="Y51" i="15"/>
  <c r="Y54" i="15" s="1"/>
  <c r="Y56" i="15" s="1"/>
  <c r="Y59" i="15" s="1"/>
  <c r="Y62" i="15" s="1"/>
  <c r="W51" i="15"/>
  <c r="W54" i="15" s="1"/>
  <c r="W56" i="15" s="1"/>
  <c r="W59" i="15" s="1"/>
  <c r="W62" i="15" s="1"/>
  <c r="O51" i="15"/>
  <c r="O54" i="15" s="1"/>
  <c r="O56" i="15" s="1"/>
  <c r="O59" i="15" s="1"/>
  <c r="O62" i="15" s="1"/>
  <c r="G51" i="15"/>
  <c r="G54" i="15" s="1"/>
  <c r="G56" i="15" s="1"/>
  <c r="G59" i="15" s="1"/>
  <c r="G62" i="15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X51" i="15" s="1"/>
  <c r="W35" i="15"/>
  <c r="V35" i="15"/>
  <c r="U35" i="15"/>
  <c r="T35" i="15"/>
  <c r="S35" i="15"/>
  <c r="S51" i="15" s="1"/>
  <c r="S54" i="15" s="1"/>
  <c r="S56" i="15" s="1"/>
  <c r="S59" i="15" s="1"/>
  <c r="S62" i="15" s="1"/>
  <c r="R35" i="15"/>
  <c r="Q35" i="15"/>
  <c r="Q51" i="15" s="1"/>
  <c r="Q54" i="15" s="1"/>
  <c r="Q56" i="15" s="1"/>
  <c r="Q59" i="15" s="1"/>
  <c r="Q62" i="15" s="1"/>
  <c r="P35" i="15"/>
  <c r="P51" i="15" s="1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D35" i="15"/>
  <c r="C35" i="15"/>
  <c r="V51" i="16"/>
  <c r="V54" i="16" s="1"/>
  <c r="V56" i="16" s="1"/>
  <c r="V59" i="16" s="1"/>
  <c r="V62" i="16" s="1"/>
  <c r="N51" i="16"/>
  <c r="N54" i="16" s="1"/>
  <c r="N56" i="16" s="1"/>
  <c r="N59" i="16" s="1"/>
  <c r="N62" i="16" s="1"/>
  <c r="H51" i="16"/>
  <c r="H54" i="16" s="1"/>
  <c r="H56" i="16" s="1"/>
  <c r="H59" i="16" s="1"/>
  <c r="H62" i="16" s="1"/>
  <c r="AA50" i="16"/>
  <c r="AA51" i="16" s="1"/>
  <c r="AA54" i="16" s="1"/>
  <c r="AA56" i="16" s="1"/>
  <c r="AA59" i="16" s="1"/>
  <c r="AA62" i="16" s="1"/>
  <c r="Y50" i="16"/>
  <c r="X50" i="16"/>
  <c r="X51" i="16" s="1"/>
  <c r="W50" i="16"/>
  <c r="V50" i="16"/>
  <c r="U50" i="16"/>
  <c r="T50" i="16"/>
  <c r="S50" i="16"/>
  <c r="R50" i="16"/>
  <c r="Q50" i="16"/>
  <c r="Q51" i="16" s="1"/>
  <c r="Q54" i="16" s="1"/>
  <c r="Q56" i="16" s="1"/>
  <c r="Q59" i="16" s="1"/>
  <c r="Q62" i="16" s="1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C51" i="16" s="1"/>
  <c r="C54" i="16" s="1"/>
  <c r="C56" i="16" s="1"/>
  <c r="C59" i="16" s="1"/>
  <c r="C62" i="16" s="1"/>
  <c r="AA35" i="16"/>
  <c r="Z35" i="16"/>
  <c r="Y35" i="16"/>
  <c r="X35" i="16"/>
  <c r="W35" i="16"/>
  <c r="V35" i="16"/>
  <c r="U35" i="16"/>
  <c r="T35" i="16"/>
  <c r="S35" i="16"/>
  <c r="R35" i="16"/>
  <c r="R51" i="16" s="1"/>
  <c r="R54" i="16" s="1"/>
  <c r="R56" i="16" s="1"/>
  <c r="R59" i="16" s="1"/>
  <c r="R62" i="16" s="1"/>
  <c r="Q35" i="16"/>
  <c r="P35" i="16"/>
  <c r="O35" i="16"/>
  <c r="O51" i="16" s="1"/>
  <c r="O54" i="16" s="1"/>
  <c r="O56" i="16" s="1"/>
  <c r="O59" i="16" s="1"/>
  <c r="O62" i="16" s="1"/>
  <c r="N35" i="16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H35" i="16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C35" i="16"/>
  <c r="J51" i="17"/>
  <c r="J54" i="17" s="1"/>
  <c r="J56" i="17" s="1"/>
  <c r="J59" i="17" s="1"/>
  <c r="J62" i="17" s="1"/>
  <c r="E51" i="17"/>
  <c r="E54" i="17" s="1"/>
  <c r="E56" i="17" s="1"/>
  <c r="E59" i="17" s="1"/>
  <c r="E62" i="17" s="1"/>
  <c r="AA50" i="17"/>
  <c r="Y50" i="17"/>
  <c r="X50" i="17"/>
  <c r="W50" i="17"/>
  <c r="V50" i="17"/>
  <c r="U50" i="17"/>
  <c r="T50" i="17"/>
  <c r="S50" i="17"/>
  <c r="R50" i="17"/>
  <c r="R51" i="17" s="1"/>
  <c r="R54" i="17" s="1"/>
  <c r="R56" i="17" s="1"/>
  <c r="R59" i="17" s="1"/>
  <c r="R62" i="17" s="1"/>
  <c r="Q50" i="17"/>
  <c r="P50" i="17"/>
  <c r="P51" i="17" s="1"/>
  <c r="P54" i="17" s="1"/>
  <c r="P56" i="17" s="1"/>
  <c r="P59" i="17" s="1"/>
  <c r="P62" i="17" s="1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X35" i="17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K35" i="17"/>
  <c r="J35" i="17"/>
  <c r="I35" i="17"/>
  <c r="I51" i="17" s="1"/>
  <c r="I54" i="17" s="1"/>
  <c r="I56" i="17" s="1"/>
  <c r="I59" i="17" s="1"/>
  <c r="I62" i="17" s="1"/>
  <c r="H35" i="17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AA54" i="18"/>
  <c r="AA56" i="18" s="1"/>
  <c r="AA59" i="18" s="1"/>
  <c r="AA62" i="18" s="1"/>
  <c r="Y54" i="18"/>
  <c r="Y56" i="18" s="1"/>
  <c r="Y59" i="18" s="1"/>
  <c r="Y62" i="18" s="1"/>
  <c r="AA51" i="18"/>
  <c r="W51" i="18"/>
  <c r="W54" i="18" s="1"/>
  <c r="W56" i="18" s="1"/>
  <c r="W59" i="18" s="1"/>
  <c r="W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H51" i="18" s="1"/>
  <c r="H54" i="18" s="1"/>
  <c r="H56" i="18" s="1"/>
  <c r="H59" i="18" s="1"/>
  <c r="H62" i="18" s="1"/>
  <c r="G50" i="18"/>
  <c r="G51" i="18" s="1"/>
  <c r="G54" i="18" s="1"/>
  <c r="G56" i="18" s="1"/>
  <c r="G59" i="18" s="1"/>
  <c r="G62" i="18" s="1"/>
  <c r="F50" i="18"/>
  <c r="E50" i="18"/>
  <c r="D50" i="18"/>
  <c r="D51" i="18" s="1"/>
  <c r="D54" i="18" s="1"/>
  <c r="D56" i="18" s="1"/>
  <c r="D59" i="18" s="1"/>
  <c r="D62" i="18" s="1"/>
  <c r="C50" i="18"/>
  <c r="AA35" i="18"/>
  <c r="Y35" i="18"/>
  <c r="Y51" i="18" s="1"/>
  <c r="X35" i="18"/>
  <c r="Z35" i="18" s="1"/>
  <c r="W35" i="18"/>
  <c r="V35" i="18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J35" i="18"/>
  <c r="I35" i="18"/>
  <c r="I51" i="18" s="1"/>
  <c r="I54" i="18" s="1"/>
  <c r="I56" i="18" s="1"/>
  <c r="I59" i="18" s="1"/>
  <c r="I62" i="18" s="1"/>
  <c r="H35" i="18"/>
  <c r="G35" i="18"/>
  <c r="F35" i="18"/>
  <c r="F51" i="18" s="1"/>
  <c r="F54" i="18" s="1"/>
  <c r="F56" i="18" s="1"/>
  <c r="F59" i="18" s="1"/>
  <c r="F62" i="18" s="1"/>
  <c r="E35" i="18"/>
  <c r="D35" i="18"/>
  <c r="C35" i="18"/>
  <c r="C51" i="18" s="1"/>
  <c r="C54" i="18" s="1"/>
  <c r="C56" i="18" s="1"/>
  <c r="C59" i="18" s="1"/>
  <c r="C62" i="18" s="1"/>
  <c r="S51" i="19"/>
  <c r="S54" i="19" s="1"/>
  <c r="S56" i="19" s="1"/>
  <c r="S59" i="19" s="1"/>
  <c r="S62" i="19" s="1"/>
  <c r="K51" i="19"/>
  <c r="K54" i="19" s="1"/>
  <c r="K56" i="19" s="1"/>
  <c r="K59" i="19" s="1"/>
  <c r="K62" i="19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D51" i="19" s="1"/>
  <c r="D54" i="19" s="1"/>
  <c r="D56" i="19" s="1"/>
  <c r="D59" i="19" s="1"/>
  <c r="D62" i="19" s="1"/>
  <c r="C50" i="19"/>
  <c r="AA35" i="19"/>
  <c r="AA51" i="19" s="1"/>
  <c r="AA54" i="19" s="1"/>
  <c r="AA56" i="19" s="1"/>
  <c r="AA59" i="19" s="1"/>
  <c r="AA62" i="19" s="1"/>
  <c r="Y35" i="19"/>
  <c r="X35" i="19"/>
  <c r="W35" i="19"/>
  <c r="W51" i="19" s="1"/>
  <c r="W54" i="19" s="1"/>
  <c r="W56" i="19" s="1"/>
  <c r="W59" i="19" s="1"/>
  <c r="W62" i="19" s="1"/>
  <c r="V35" i="19"/>
  <c r="U35" i="19"/>
  <c r="T35" i="19"/>
  <c r="S35" i="19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M35" i="19"/>
  <c r="L35" i="19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C35" i="19"/>
  <c r="C51" i="19" s="1"/>
  <c r="C54" i="19" s="1"/>
  <c r="C56" i="19" s="1"/>
  <c r="C59" i="19" s="1"/>
  <c r="C62" i="19" s="1"/>
  <c r="U51" i="20"/>
  <c r="U54" i="20" s="1"/>
  <c r="U56" i="20" s="1"/>
  <c r="U59" i="20" s="1"/>
  <c r="U62" i="20" s="1"/>
  <c r="T51" i="20"/>
  <c r="T54" i="20" s="1"/>
  <c r="T56" i="20" s="1"/>
  <c r="T59" i="20" s="1"/>
  <c r="T62" i="20" s="1"/>
  <c r="R51" i="20"/>
  <c r="R54" i="20" s="1"/>
  <c r="R56" i="20" s="1"/>
  <c r="R59" i="20" s="1"/>
  <c r="R62" i="20" s="1"/>
  <c r="AA50" i="20"/>
  <c r="Y50" i="20"/>
  <c r="X50" i="20"/>
  <c r="Z50" i="20" s="1"/>
  <c r="W50" i="20"/>
  <c r="V50" i="20"/>
  <c r="U50" i="20"/>
  <c r="T50" i="20"/>
  <c r="S50" i="20"/>
  <c r="S51" i="20" s="1"/>
  <c r="S54" i="20" s="1"/>
  <c r="S56" i="20" s="1"/>
  <c r="S59" i="20" s="1"/>
  <c r="S62" i="20" s="1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51" i="20" s="1"/>
  <c r="C54" i="20" s="1"/>
  <c r="C56" i="20" s="1"/>
  <c r="C59" i="20" s="1"/>
  <c r="C62" i="20" s="1"/>
  <c r="AA35" i="20"/>
  <c r="Y35" i="20"/>
  <c r="X35" i="20"/>
  <c r="X51" i="20" s="1"/>
  <c r="X54" i="20" s="1"/>
  <c r="X56" i="20" s="1"/>
  <c r="X59" i="20" s="1"/>
  <c r="X62" i="20" s="1"/>
  <c r="W35" i="20"/>
  <c r="V35" i="20"/>
  <c r="U35" i="20"/>
  <c r="T35" i="20"/>
  <c r="S35" i="20"/>
  <c r="R35" i="20"/>
  <c r="Q35" i="20"/>
  <c r="Q51" i="20" s="1"/>
  <c r="Q54" i="20" s="1"/>
  <c r="Q56" i="20" s="1"/>
  <c r="Q59" i="20" s="1"/>
  <c r="Q62" i="20" s="1"/>
  <c r="P35" i="20"/>
  <c r="O35" i="20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Y51" i="21"/>
  <c r="X51" i="21"/>
  <c r="X54" i="21" s="1"/>
  <c r="X56" i="21" s="1"/>
  <c r="T51" i="21"/>
  <c r="T54" i="21" s="1"/>
  <c r="T56" i="21" s="1"/>
  <c r="T59" i="21" s="1"/>
  <c r="T62" i="21" s="1"/>
  <c r="R51" i="21"/>
  <c r="R54" i="21" s="1"/>
  <c r="R56" i="21" s="1"/>
  <c r="R59" i="21" s="1"/>
  <c r="R62" i="21" s="1"/>
  <c r="Q51" i="21"/>
  <c r="Q54" i="21" s="1"/>
  <c r="Q56" i="21" s="1"/>
  <c r="Q59" i="21" s="1"/>
  <c r="Q62" i="21" s="1"/>
  <c r="P51" i="21"/>
  <c r="P54" i="21" s="1"/>
  <c r="P56" i="21" s="1"/>
  <c r="P59" i="21" s="1"/>
  <c r="P62" i="21" s="1"/>
  <c r="I51" i="21"/>
  <c r="I54" i="21" s="1"/>
  <c r="I56" i="21" s="1"/>
  <c r="I59" i="21" s="1"/>
  <c r="I62" i="21" s="1"/>
  <c r="D51" i="21"/>
  <c r="D54" i="21" s="1"/>
  <c r="D56" i="21" s="1"/>
  <c r="D59" i="21" s="1"/>
  <c r="D62" i="21" s="1"/>
  <c r="AA50" i="21"/>
  <c r="AA51" i="21" s="1"/>
  <c r="AA54" i="21" s="1"/>
  <c r="AA56" i="21" s="1"/>
  <c r="AA59" i="21" s="1"/>
  <c r="AA62" i="21" s="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Y35" i="21"/>
  <c r="X35" i="21"/>
  <c r="Z35" i="21" s="1"/>
  <c r="W35" i="21"/>
  <c r="W51" i="21" s="1"/>
  <c r="W54" i="21" s="1"/>
  <c r="W56" i="21" s="1"/>
  <c r="W59" i="21" s="1"/>
  <c r="W62" i="21" s="1"/>
  <c r="V35" i="21"/>
  <c r="U35" i="21"/>
  <c r="T35" i="21"/>
  <c r="S35" i="21"/>
  <c r="R35" i="21"/>
  <c r="Q35" i="2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L51" i="21" s="1"/>
  <c r="L54" i="21" s="1"/>
  <c r="L56" i="21" s="1"/>
  <c r="L59" i="21" s="1"/>
  <c r="L62" i="21" s="1"/>
  <c r="K35" i="21"/>
  <c r="J35" i="21"/>
  <c r="J51" i="21" s="1"/>
  <c r="J54" i="21" s="1"/>
  <c r="J56" i="21" s="1"/>
  <c r="J59" i="21" s="1"/>
  <c r="J62" i="21" s="1"/>
  <c r="I35" i="21"/>
  <c r="H35" i="21"/>
  <c r="H51" i="21" s="1"/>
  <c r="H54" i="21" s="1"/>
  <c r="H56" i="21" s="1"/>
  <c r="H59" i="21" s="1"/>
  <c r="H62" i="21" s="1"/>
  <c r="G35" i="21"/>
  <c r="F35" i="21"/>
  <c r="E35" i="21"/>
  <c r="D35" i="21"/>
  <c r="C35" i="21"/>
  <c r="H54" i="22"/>
  <c r="H56" i="22" s="1"/>
  <c r="H59" i="22" s="1"/>
  <c r="H62" i="22" s="1"/>
  <c r="Y51" i="22"/>
  <c r="Y54" i="22" s="1"/>
  <c r="X51" i="22"/>
  <c r="X54" i="22" s="1"/>
  <c r="X56" i="22" s="1"/>
  <c r="X59" i="22" s="1"/>
  <c r="S51" i="22"/>
  <c r="S54" i="22" s="1"/>
  <c r="S56" i="22" s="1"/>
  <c r="S59" i="22" s="1"/>
  <c r="S62" i="22" s="1"/>
  <c r="Q51" i="22"/>
  <c r="Q54" i="22" s="1"/>
  <c r="Q56" i="22" s="1"/>
  <c r="Q59" i="22" s="1"/>
  <c r="Q62" i="22" s="1"/>
  <c r="J51" i="22"/>
  <c r="J54" i="22" s="1"/>
  <c r="J56" i="22" s="1"/>
  <c r="J59" i="22" s="1"/>
  <c r="J62" i="22" s="1"/>
  <c r="H51" i="22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C51" i="22" s="1"/>
  <c r="C54" i="22" s="1"/>
  <c r="C56" i="22" s="1"/>
  <c r="C59" i="22" s="1"/>
  <c r="C62" i="22" s="1"/>
  <c r="AA35" i="22"/>
  <c r="AA51" i="22" s="1"/>
  <c r="AA54" i="22" s="1"/>
  <c r="AA56" i="22" s="1"/>
  <c r="AA59" i="22" s="1"/>
  <c r="AA62" i="22" s="1"/>
  <c r="Y35" i="22"/>
  <c r="X35" i="22"/>
  <c r="Z35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L35" i="22"/>
  <c r="K35" i="22"/>
  <c r="J35" i="22"/>
  <c r="I35" i="22"/>
  <c r="I51" i="22" s="1"/>
  <c r="I54" i="22" s="1"/>
  <c r="I56" i="22" s="1"/>
  <c r="I59" i="22" s="1"/>
  <c r="I62" i="22" s="1"/>
  <c r="H35" i="22"/>
  <c r="G35" i="22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C35" i="22"/>
  <c r="X51" i="23"/>
  <c r="X54" i="23" s="1"/>
  <c r="V51" i="23"/>
  <c r="V54" i="23" s="1"/>
  <c r="V56" i="23" s="1"/>
  <c r="V59" i="23" s="1"/>
  <c r="V62" i="23" s="1"/>
  <c r="S51" i="23"/>
  <c r="S54" i="23" s="1"/>
  <c r="S56" i="23" s="1"/>
  <c r="S59" i="23" s="1"/>
  <c r="S62" i="23" s="1"/>
  <c r="P51" i="23"/>
  <c r="P54" i="23" s="1"/>
  <c r="P56" i="23" s="1"/>
  <c r="P59" i="23" s="1"/>
  <c r="P62" i="23" s="1"/>
  <c r="N51" i="23"/>
  <c r="N54" i="23" s="1"/>
  <c r="N56" i="23" s="1"/>
  <c r="N59" i="23" s="1"/>
  <c r="N62" i="23" s="1"/>
  <c r="AA50" i="23"/>
  <c r="Z50" i="23"/>
  <c r="Y50" i="23"/>
  <c r="Y51" i="23" s="1"/>
  <c r="Y54" i="23" s="1"/>
  <c r="Y56" i="23" s="1"/>
  <c r="Y59" i="23" s="1"/>
  <c r="Y62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C51" i="23" s="1"/>
  <c r="C54" i="23" s="1"/>
  <c r="C56" i="23" s="1"/>
  <c r="C59" i="23" s="1"/>
  <c r="C62" i="23" s="1"/>
  <c r="AA35" i="23"/>
  <c r="AA51" i="23" s="1"/>
  <c r="AA54" i="23" s="1"/>
  <c r="AA56" i="23" s="1"/>
  <c r="AA59" i="23" s="1"/>
  <c r="AA62" i="23" s="1"/>
  <c r="Z35" i="23"/>
  <c r="Y35" i="23"/>
  <c r="X35" i="23"/>
  <c r="W35" i="23"/>
  <c r="V35" i="23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Q35" i="23"/>
  <c r="P35" i="23"/>
  <c r="O35" i="23"/>
  <c r="O51" i="23" s="1"/>
  <c r="O54" i="23" s="1"/>
  <c r="O56" i="23" s="1"/>
  <c r="O59" i="23" s="1"/>
  <c r="O62" i="23" s="1"/>
  <c r="N35" i="23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H35" i="23"/>
  <c r="H51" i="23" s="1"/>
  <c r="H54" i="23" s="1"/>
  <c r="H56" i="23" s="1"/>
  <c r="H59" i="23" s="1"/>
  <c r="H62" i="23" s="1"/>
  <c r="G35" i="23"/>
  <c r="F35" i="23"/>
  <c r="F51" i="23" s="1"/>
  <c r="F54" i="23" s="1"/>
  <c r="F56" i="23" s="1"/>
  <c r="F59" i="23" s="1"/>
  <c r="F62" i="23" s="1"/>
  <c r="E35" i="23"/>
  <c r="D35" i="23"/>
  <c r="C35" i="23"/>
  <c r="O51" i="24"/>
  <c r="O54" i="24" s="1"/>
  <c r="O56" i="24" s="1"/>
  <c r="O59" i="24" s="1"/>
  <c r="O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P51" i="24" s="1"/>
  <c r="P54" i="24" s="1"/>
  <c r="P56" i="24" s="1"/>
  <c r="P59" i="24" s="1"/>
  <c r="P62" i="24" s="1"/>
  <c r="O50" i="24"/>
  <c r="N50" i="24"/>
  <c r="M50" i="24"/>
  <c r="L50" i="24"/>
  <c r="K50" i="24"/>
  <c r="J50" i="24"/>
  <c r="J51" i="24" s="1"/>
  <c r="J54" i="24" s="1"/>
  <c r="J56" i="24" s="1"/>
  <c r="J59" i="24" s="1"/>
  <c r="J62" i="24" s="1"/>
  <c r="I50" i="24"/>
  <c r="H50" i="24"/>
  <c r="H51" i="24" s="1"/>
  <c r="H54" i="24" s="1"/>
  <c r="H56" i="24" s="1"/>
  <c r="H59" i="24" s="1"/>
  <c r="H62" i="24" s="1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P35" i="24"/>
  <c r="O35" i="24"/>
  <c r="N35" i="24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I35" i="24"/>
  <c r="H35" i="24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Y51" i="1"/>
  <c r="Y54" i="1" s="1"/>
  <c r="Y56" i="1" s="1"/>
  <c r="Y59" i="1" s="1"/>
  <c r="Y62" i="1" s="1"/>
  <c r="V51" i="1"/>
  <c r="V54" i="1" s="1"/>
  <c r="V56" i="1" s="1"/>
  <c r="V59" i="1" s="1"/>
  <c r="V62" i="1" s="1"/>
  <c r="T51" i="1"/>
  <c r="T54" i="1" s="1"/>
  <c r="T56" i="1" s="1"/>
  <c r="T59" i="1" s="1"/>
  <c r="T62" i="1" s="1"/>
  <c r="Q51" i="1"/>
  <c r="Q54" i="1" s="1"/>
  <c r="Q56" i="1" s="1"/>
  <c r="Q59" i="1" s="1"/>
  <c r="Q62" i="1" s="1"/>
  <c r="N51" i="1"/>
  <c r="N54" i="1" s="1"/>
  <c r="N56" i="1" s="1"/>
  <c r="N59" i="1" s="1"/>
  <c r="N62" i="1" s="1"/>
  <c r="L51" i="1"/>
  <c r="L54" i="1" s="1"/>
  <c r="L56" i="1" s="1"/>
  <c r="L59" i="1" s="1"/>
  <c r="L62" i="1" s="1"/>
  <c r="I51" i="1"/>
  <c r="I54" i="1" s="1"/>
  <c r="I56" i="1" s="1"/>
  <c r="I59" i="1" s="1"/>
  <c r="I62" i="1" s="1"/>
  <c r="AA50" i="1"/>
  <c r="Y50" i="1"/>
  <c r="X50" i="1"/>
  <c r="Z50" i="1" s="1"/>
  <c r="W50" i="1"/>
  <c r="W51" i="1" s="1"/>
  <c r="W54" i="1" s="1"/>
  <c r="W56" i="1" s="1"/>
  <c r="W59" i="1" s="1"/>
  <c r="W62" i="1" s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W35" i="1"/>
  <c r="V35" i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P35" i="1"/>
  <c r="P51" i="1" s="1"/>
  <c r="P54" i="1" s="1"/>
  <c r="P56" i="1" s="1"/>
  <c r="P59" i="1" s="1"/>
  <c r="P62" i="1" s="1"/>
  <c r="O35" i="1"/>
  <c r="N35" i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H35" i="1"/>
  <c r="G35" i="1"/>
  <c r="F35" i="1"/>
  <c r="F51" i="1" s="1"/>
  <c r="F54" i="1" s="1"/>
  <c r="F56" i="1" s="1"/>
  <c r="F59" i="1" s="1"/>
  <c r="F62" i="1" s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X54" i="9" l="1"/>
  <c r="Z50" i="19"/>
  <c r="Z51" i="21"/>
  <c r="K51" i="16"/>
  <c r="K54" i="16" s="1"/>
  <c r="K56" i="16" s="1"/>
  <c r="K59" i="16" s="1"/>
  <c r="K62" i="16" s="1"/>
  <c r="L51" i="5"/>
  <c r="L54" i="5" s="1"/>
  <c r="L56" i="5" s="1"/>
  <c r="L59" i="5" s="1"/>
  <c r="L62" i="5" s="1"/>
  <c r="G51" i="1"/>
  <c r="G54" i="1" s="1"/>
  <c r="G56" i="1" s="1"/>
  <c r="G59" i="1" s="1"/>
  <c r="G62" i="1" s="1"/>
  <c r="Q51" i="24"/>
  <c r="Q54" i="24" s="1"/>
  <c r="Q56" i="24" s="1"/>
  <c r="Q59" i="24" s="1"/>
  <c r="Q62" i="24" s="1"/>
  <c r="E51" i="23"/>
  <c r="E54" i="23" s="1"/>
  <c r="E56" i="23" s="1"/>
  <c r="E59" i="23" s="1"/>
  <c r="E62" i="23" s="1"/>
  <c r="K51" i="22"/>
  <c r="K54" i="22" s="1"/>
  <c r="K56" i="22" s="1"/>
  <c r="K59" i="22" s="1"/>
  <c r="K62" i="22" s="1"/>
  <c r="G51" i="21"/>
  <c r="G54" i="21" s="1"/>
  <c r="G56" i="21" s="1"/>
  <c r="G59" i="21" s="1"/>
  <c r="G62" i="21" s="1"/>
  <c r="W51" i="20"/>
  <c r="W54" i="20" s="1"/>
  <c r="W56" i="20" s="1"/>
  <c r="W59" i="20" s="1"/>
  <c r="W62" i="20" s="1"/>
  <c r="V51" i="19"/>
  <c r="V54" i="19" s="1"/>
  <c r="V56" i="19" s="1"/>
  <c r="V59" i="19" s="1"/>
  <c r="V62" i="19" s="1"/>
  <c r="T51" i="19"/>
  <c r="T54" i="19" s="1"/>
  <c r="T56" i="19" s="1"/>
  <c r="T59" i="19" s="1"/>
  <c r="T62" i="19" s="1"/>
  <c r="S51" i="17"/>
  <c r="S54" i="17" s="1"/>
  <c r="S56" i="17" s="1"/>
  <c r="S59" i="17" s="1"/>
  <c r="S62" i="17" s="1"/>
  <c r="J51" i="10"/>
  <c r="J54" i="10" s="1"/>
  <c r="J56" i="10" s="1"/>
  <c r="J59" i="10" s="1"/>
  <c r="J62" i="10" s="1"/>
  <c r="S51" i="9"/>
  <c r="S54" i="9" s="1"/>
  <c r="S56" i="9" s="1"/>
  <c r="S59" i="9" s="1"/>
  <c r="S62" i="9" s="1"/>
  <c r="U51" i="7"/>
  <c r="U54" i="7" s="1"/>
  <c r="U56" i="7" s="1"/>
  <c r="U59" i="7" s="1"/>
  <c r="U62" i="7" s="1"/>
  <c r="T51" i="4"/>
  <c r="T54" i="4" s="1"/>
  <c r="T56" i="4" s="1"/>
  <c r="T59" i="4" s="1"/>
  <c r="T62" i="4" s="1"/>
  <c r="R51" i="4"/>
  <c r="R54" i="4" s="1"/>
  <c r="R56" i="4" s="1"/>
  <c r="R59" i="4" s="1"/>
  <c r="R62" i="4" s="1"/>
  <c r="W51" i="2"/>
  <c r="W54" i="2" s="1"/>
  <c r="W56" i="2" s="1"/>
  <c r="W59" i="2" s="1"/>
  <c r="W62" i="2" s="1"/>
  <c r="D51" i="16"/>
  <c r="D54" i="16" s="1"/>
  <c r="D56" i="16" s="1"/>
  <c r="D59" i="16" s="1"/>
  <c r="D62" i="16" s="1"/>
  <c r="T51" i="9"/>
  <c r="T54" i="9" s="1"/>
  <c r="T56" i="9" s="1"/>
  <c r="T59" i="9" s="1"/>
  <c r="T62" i="9" s="1"/>
  <c r="X51" i="8"/>
  <c r="Z51" i="8" s="1"/>
  <c r="V51" i="7"/>
  <c r="V54" i="7" s="1"/>
  <c r="V56" i="7" s="1"/>
  <c r="V59" i="7" s="1"/>
  <c r="V62" i="7" s="1"/>
  <c r="F51" i="6"/>
  <c r="F54" i="6" s="1"/>
  <c r="F56" i="6" s="1"/>
  <c r="F59" i="6" s="1"/>
  <c r="F62" i="6" s="1"/>
  <c r="U51" i="4"/>
  <c r="U54" i="4" s="1"/>
  <c r="U56" i="4" s="1"/>
  <c r="U59" i="4" s="1"/>
  <c r="U62" i="4" s="1"/>
  <c r="U51" i="3"/>
  <c r="U54" i="3" s="1"/>
  <c r="U56" i="3" s="1"/>
  <c r="U59" i="3" s="1"/>
  <c r="U62" i="3" s="1"/>
  <c r="G51" i="23"/>
  <c r="G54" i="23" s="1"/>
  <c r="G56" i="23" s="1"/>
  <c r="G59" i="23" s="1"/>
  <c r="G62" i="23" s="1"/>
  <c r="M51" i="22"/>
  <c r="M54" i="22" s="1"/>
  <c r="M56" i="22" s="1"/>
  <c r="M59" i="22" s="1"/>
  <c r="M62" i="22" s="1"/>
  <c r="Y51" i="20"/>
  <c r="X51" i="19"/>
  <c r="J51" i="18"/>
  <c r="J54" i="18" s="1"/>
  <c r="J56" i="18" s="1"/>
  <c r="J59" i="18" s="1"/>
  <c r="J62" i="18" s="1"/>
  <c r="I51" i="15"/>
  <c r="I54" i="15" s="1"/>
  <c r="I56" i="15" s="1"/>
  <c r="I59" i="15" s="1"/>
  <c r="I62" i="15" s="1"/>
  <c r="G51" i="13"/>
  <c r="G54" i="13" s="1"/>
  <c r="G56" i="13" s="1"/>
  <c r="G59" i="13" s="1"/>
  <c r="G62" i="13" s="1"/>
  <c r="D51" i="11"/>
  <c r="D54" i="11" s="1"/>
  <c r="D56" i="11" s="1"/>
  <c r="D59" i="11" s="1"/>
  <c r="D62" i="11" s="1"/>
  <c r="AA51" i="11"/>
  <c r="AA54" i="11" s="1"/>
  <c r="AA56" i="11" s="1"/>
  <c r="AA59" i="11" s="1"/>
  <c r="AA62" i="11" s="1"/>
  <c r="L51" i="10"/>
  <c r="L54" i="10" s="1"/>
  <c r="L56" i="10" s="1"/>
  <c r="L59" i="10" s="1"/>
  <c r="L62" i="10" s="1"/>
  <c r="C51" i="8"/>
  <c r="C54" i="8" s="1"/>
  <c r="C56" i="8" s="1"/>
  <c r="C59" i="8" s="1"/>
  <c r="C62" i="8" s="1"/>
  <c r="Y51" i="8"/>
  <c r="Y54" i="8" s="1"/>
  <c r="Y56" i="8" s="1"/>
  <c r="Y59" i="8" s="1"/>
  <c r="Y62" i="8" s="1"/>
  <c r="V51" i="3"/>
  <c r="V54" i="3" s="1"/>
  <c r="V56" i="3" s="1"/>
  <c r="V59" i="3" s="1"/>
  <c r="V62" i="3" s="1"/>
  <c r="Y51" i="19"/>
  <c r="Y54" i="19" s="1"/>
  <c r="Y56" i="19" s="1"/>
  <c r="Y59" i="19" s="1"/>
  <c r="Y62" i="19" s="1"/>
  <c r="K51" i="18"/>
  <c r="K54" i="18" s="1"/>
  <c r="K56" i="18" s="1"/>
  <c r="K59" i="18" s="1"/>
  <c r="K62" i="18" s="1"/>
  <c r="F51" i="13"/>
  <c r="F54" i="13" s="1"/>
  <c r="F56" i="13" s="1"/>
  <c r="F59" i="13" s="1"/>
  <c r="F62" i="13" s="1"/>
  <c r="V51" i="9"/>
  <c r="V54" i="9" s="1"/>
  <c r="V56" i="9" s="1"/>
  <c r="V59" i="9" s="1"/>
  <c r="V62" i="9" s="1"/>
  <c r="Z50" i="8"/>
  <c r="H51" i="6"/>
  <c r="H54" i="6" s="1"/>
  <c r="H56" i="6" s="1"/>
  <c r="H59" i="6" s="1"/>
  <c r="H62" i="6" s="1"/>
  <c r="AA51" i="2"/>
  <c r="AA54" i="2" s="1"/>
  <c r="AA56" i="2" s="1"/>
  <c r="AA59" i="2" s="1"/>
  <c r="AA62" i="2" s="1"/>
  <c r="L51" i="15"/>
  <c r="L54" i="15" s="1"/>
  <c r="L56" i="15" s="1"/>
  <c r="L59" i="15" s="1"/>
  <c r="L62" i="15" s="1"/>
  <c r="J51" i="15"/>
  <c r="J54" i="15" s="1"/>
  <c r="J56" i="15" s="1"/>
  <c r="J59" i="15" s="1"/>
  <c r="J62" i="15" s="1"/>
  <c r="Q51" i="14"/>
  <c r="Q54" i="14" s="1"/>
  <c r="Q56" i="14" s="1"/>
  <c r="Q59" i="14" s="1"/>
  <c r="Q62" i="14" s="1"/>
  <c r="S51" i="12"/>
  <c r="S54" i="12" s="1"/>
  <c r="S56" i="12" s="1"/>
  <c r="S59" i="12" s="1"/>
  <c r="S62" i="12" s="1"/>
  <c r="F51" i="8"/>
  <c r="F54" i="8" s="1"/>
  <c r="F56" i="8" s="1"/>
  <c r="F59" i="8" s="1"/>
  <c r="F62" i="8" s="1"/>
  <c r="D51" i="7"/>
  <c r="D54" i="7" s="1"/>
  <c r="D56" i="7" s="1"/>
  <c r="D59" i="7" s="1"/>
  <c r="D62" i="7" s="1"/>
  <c r="Z35" i="7"/>
  <c r="J51" i="6"/>
  <c r="J54" i="6" s="1"/>
  <c r="J56" i="6" s="1"/>
  <c r="J59" i="6" s="1"/>
  <c r="J62" i="6" s="1"/>
  <c r="S51" i="5"/>
  <c r="S54" i="5" s="1"/>
  <c r="S56" i="5" s="1"/>
  <c r="S59" i="5" s="1"/>
  <c r="S62" i="5" s="1"/>
  <c r="C51" i="4"/>
  <c r="C54" i="4" s="1"/>
  <c r="C56" i="4" s="1"/>
  <c r="C59" i="4" s="1"/>
  <c r="C62" i="4" s="1"/>
  <c r="W51" i="4"/>
  <c r="W54" i="4" s="1"/>
  <c r="W56" i="4" s="1"/>
  <c r="W59" i="4" s="1"/>
  <c r="W62" i="4" s="1"/>
  <c r="Y51" i="3"/>
  <c r="Y54" i="3" s="1"/>
  <c r="Y56" i="3" s="1"/>
  <c r="Y59" i="3" s="1"/>
  <c r="Y62" i="3" s="1"/>
  <c r="F51" i="2"/>
  <c r="F54" i="2" s="1"/>
  <c r="F56" i="2" s="1"/>
  <c r="F59" i="2" s="1"/>
  <c r="F62" i="2" s="1"/>
  <c r="Z50" i="2"/>
  <c r="AA51" i="20"/>
  <c r="AA54" i="20" s="1"/>
  <c r="AA56" i="20" s="1"/>
  <c r="AA59" i="20" s="1"/>
  <c r="AA62" i="20" s="1"/>
  <c r="K51" i="21"/>
  <c r="K54" i="21" s="1"/>
  <c r="K56" i="21" s="1"/>
  <c r="K59" i="21" s="1"/>
  <c r="K62" i="21" s="1"/>
  <c r="C51" i="7"/>
  <c r="C54" i="7" s="1"/>
  <c r="C56" i="7" s="1"/>
  <c r="C59" i="7" s="1"/>
  <c r="C62" i="7" s="1"/>
  <c r="I51" i="6"/>
  <c r="I54" i="6" s="1"/>
  <c r="I56" i="6" s="1"/>
  <c r="I59" i="6" s="1"/>
  <c r="I62" i="6" s="1"/>
  <c r="AA51" i="7"/>
  <c r="AA54" i="7" s="1"/>
  <c r="AA56" i="7" s="1"/>
  <c r="AA59" i="7" s="1"/>
  <c r="AA62" i="7" s="1"/>
  <c r="O51" i="1"/>
  <c r="O54" i="1" s="1"/>
  <c r="O56" i="1" s="1"/>
  <c r="O59" i="1" s="1"/>
  <c r="O62" i="1" s="1"/>
  <c r="K51" i="11"/>
  <c r="K54" i="11" s="1"/>
  <c r="K56" i="11" s="1"/>
  <c r="K59" i="11" s="1"/>
  <c r="K62" i="11" s="1"/>
  <c r="Y51" i="9"/>
  <c r="Y54" i="9" s="1"/>
  <c r="Y56" i="9" s="1"/>
  <c r="Y59" i="9" s="1"/>
  <c r="Y62" i="9" s="1"/>
  <c r="H51" i="4"/>
  <c r="H54" i="4" s="1"/>
  <c r="H56" i="4" s="1"/>
  <c r="H59" i="4" s="1"/>
  <c r="H62" i="4" s="1"/>
  <c r="G51" i="4"/>
  <c r="G54" i="4" s="1"/>
  <c r="G56" i="4" s="1"/>
  <c r="G59" i="4" s="1"/>
  <c r="G62" i="4" s="1"/>
  <c r="P51" i="10"/>
  <c r="P54" i="10" s="1"/>
  <c r="P56" i="10" s="1"/>
  <c r="P59" i="10" s="1"/>
  <c r="P62" i="10" s="1"/>
  <c r="I51" i="23"/>
  <c r="I54" i="23" s="1"/>
  <c r="I56" i="23" s="1"/>
  <c r="I59" i="23" s="1"/>
  <c r="I62" i="23" s="1"/>
  <c r="I51" i="16"/>
  <c r="I54" i="16" s="1"/>
  <c r="I56" i="16" s="1"/>
  <c r="I59" i="16" s="1"/>
  <c r="I62" i="16" s="1"/>
  <c r="Q51" i="13"/>
  <c r="Q54" i="13" s="1"/>
  <c r="Q56" i="13" s="1"/>
  <c r="Q59" i="13" s="1"/>
  <c r="Q62" i="13" s="1"/>
  <c r="R51" i="23"/>
  <c r="R54" i="23" s="1"/>
  <c r="R56" i="23" s="1"/>
  <c r="R59" i="23" s="1"/>
  <c r="R62" i="23" s="1"/>
  <c r="N51" i="20"/>
  <c r="N54" i="20" s="1"/>
  <c r="N56" i="20" s="1"/>
  <c r="N59" i="20" s="1"/>
  <c r="N62" i="20" s="1"/>
  <c r="M51" i="19"/>
  <c r="M54" i="19" s="1"/>
  <c r="M56" i="19" s="1"/>
  <c r="M59" i="19" s="1"/>
  <c r="M62" i="19" s="1"/>
  <c r="H51" i="17"/>
  <c r="H54" i="17" s="1"/>
  <c r="H56" i="17" s="1"/>
  <c r="H59" i="17" s="1"/>
  <c r="H62" i="17" s="1"/>
  <c r="P51" i="16"/>
  <c r="P54" i="16" s="1"/>
  <c r="P56" i="16" s="1"/>
  <c r="P59" i="16" s="1"/>
  <c r="P62" i="16" s="1"/>
  <c r="T51" i="15"/>
  <c r="T54" i="15" s="1"/>
  <c r="T56" i="15" s="1"/>
  <c r="T59" i="15" s="1"/>
  <c r="T62" i="15" s="1"/>
  <c r="R51" i="15"/>
  <c r="R54" i="15" s="1"/>
  <c r="R56" i="15" s="1"/>
  <c r="R59" i="15" s="1"/>
  <c r="R62" i="15" s="1"/>
  <c r="Y51" i="14"/>
  <c r="Y54" i="14" s="1"/>
  <c r="Y56" i="14" s="1"/>
  <c r="Y59" i="14" s="1"/>
  <c r="Y62" i="14" s="1"/>
  <c r="R51" i="13"/>
  <c r="R54" i="13" s="1"/>
  <c r="R56" i="13" s="1"/>
  <c r="R59" i="13" s="1"/>
  <c r="R62" i="13" s="1"/>
  <c r="J51" i="9"/>
  <c r="J54" i="9" s="1"/>
  <c r="J56" i="9" s="1"/>
  <c r="J59" i="9" s="1"/>
  <c r="J62" i="9" s="1"/>
  <c r="L51" i="7"/>
  <c r="L54" i="7" s="1"/>
  <c r="L56" i="7" s="1"/>
  <c r="L59" i="7" s="1"/>
  <c r="L62" i="7" s="1"/>
  <c r="R51" i="6"/>
  <c r="R54" i="6" s="1"/>
  <c r="R56" i="6" s="1"/>
  <c r="R59" i="6" s="1"/>
  <c r="R62" i="6" s="1"/>
  <c r="AA51" i="5"/>
  <c r="AA54" i="5" s="1"/>
  <c r="AA56" i="5" s="1"/>
  <c r="AA59" i="5" s="1"/>
  <c r="AA62" i="5" s="1"/>
  <c r="N51" i="2"/>
  <c r="N54" i="2" s="1"/>
  <c r="N56" i="2" s="1"/>
  <c r="N59" i="2" s="1"/>
  <c r="N62" i="2" s="1"/>
  <c r="P51" i="11"/>
  <c r="P54" i="11" s="1"/>
  <c r="P56" i="11" s="1"/>
  <c r="P59" i="11" s="1"/>
  <c r="P62" i="11" s="1"/>
  <c r="K51" i="9"/>
  <c r="K54" i="9" s="1"/>
  <c r="K56" i="9" s="1"/>
  <c r="K59" i="9" s="1"/>
  <c r="K62" i="9" s="1"/>
  <c r="M51" i="7"/>
  <c r="M54" i="7" s="1"/>
  <c r="M56" i="7" s="1"/>
  <c r="M59" i="7" s="1"/>
  <c r="M62" i="7" s="1"/>
  <c r="Y51" i="5"/>
  <c r="Y54" i="5" s="1"/>
  <c r="Y56" i="5" s="1"/>
  <c r="Y59" i="5" s="1"/>
  <c r="Y62" i="5" s="1"/>
  <c r="L51" i="4"/>
  <c r="L54" i="4" s="1"/>
  <c r="L56" i="4" s="1"/>
  <c r="L59" i="4" s="1"/>
  <c r="L62" i="4" s="1"/>
  <c r="O51" i="2"/>
  <c r="O54" i="2" s="1"/>
  <c r="O56" i="2" s="1"/>
  <c r="O59" i="2" s="1"/>
  <c r="O62" i="2" s="1"/>
  <c r="Z51" i="22"/>
  <c r="E51" i="9"/>
  <c r="E54" i="9" s="1"/>
  <c r="E56" i="9" s="1"/>
  <c r="E59" i="9" s="1"/>
  <c r="E62" i="9" s="1"/>
  <c r="V51" i="12"/>
  <c r="V54" i="12" s="1"/>
  <c r="V56" i="12" s="1"/>
  <c r="V59" i="12" s="1"/>
  <c r="V62" i="12" s="1"/>
  <c r="K51" i="20"/>
  <c r="K54" i="20" s="1"/>
  <c r="K56" i="20" s="1"/>
  <c r="K59" i="20" s="1"/>
  <c r="K62" i="20" s="1"/>
  <c r="I51" i="24"/>
  <c r="I54" i="24" s="1"/>
  <c r="I56" i="24" s="1"/>
  <c r="I59" i="24" s="1"/>
  <c r="I62" i="24" s="1"/>
  <c r="O51" i="20"/>
  <c r="O54" i="20" s="1"/>
  <c r="O56" i="20" s="1"/>
  <c r="O59" i="20" s="1"/>
  <c r="O62" i="20" s="1"/>
  <c r="N51" i="19"/>
  <c r="N54" i="19" s="1"/>
  <c r="N56" i="19" s="1"/>
  <c r="N59" i="19" s="1"/>
  <c r="N62" i="19" s="1"/>
  <c r="L51" i="19"/>
  <c r="L54" i="19" s="1"/>
  <c r="L56" i="19" s="1"/>
  <c r="L59" i="19" s="1"/>
  <c r="L62" i="19" s="1"/>
  <c r="V51" i="18"/>
  <c r="V54" i="18" s="1"/>
  <c r="V56" i="18" s="1"/>
  <c r="V59" i="18" s="1"/>
  <c r="V62" i="18" s="1"/>
  <c r="K51" i="17"/>
  <c r="K54" i="17" s="1"/>
  <c r="K56" i="17" s="1"/>
  <c r="K59" i="17" s="1"/>
  <c r="K62" i="17" s="1"/>
  <c r="U51" i="15"/>
  <c r="U54" i="15" s="1"/>
  <c r="U56" i="15" s="1"/>
  <c r="U59" i="15" s="1"/>
  <c r="U62" i="15" s="1"/>
  <c r="AA51" i="14"/>
  <c r="AA54" i="14" s="1"/>
  <c r="AA56" i="14" s="1"/>
  <c r="AA59" i="14" s="1"/>
  <c r="AA62" i="14" s="1"/>
  <c r="S51" i="13"/>
  <c r="S54" i="13" s="1"/>
  <c r="S56" i="13" s="1"/>
  <c r="S59" i="13" s="1"/>
  <c r="S62" i="13" s="1"/>
  <c r="X51" i="1"/>
  <c r="X54" i="1" s="1"/>
  <c r="Q51" i="23"/>
  <c r="Q54" i="23" s="1"/>
  <c r="Q56" i="23" s="1"/>
  <c r="Q59" i="23" s="1"/>
  <c r="Q62" i="23" s="1"/>
  <c r="V51" i="21"/>
  <c r="V54" i="21" s="1"/>
  <c r="V56" i="21" s="1"/>
  <c r="V59" i="21" s="1"/>
  <c r="V62" i="21" s="1"/>
  <c r="S51" i="21"/>
  <c r="S54" i="21" s="1"/>
  <c r="S56" i="21" s="1"/>
  <c r="S59" i="21" s="1"/>
  <c r="S62" i="21" s="1"/>
  <c r="P51" i="20"/>
  <c r="P54" i="20" s="1"/>
  <c r="P56" i="20" s="1"/>
  <c r="P59" i="20" s="1"/>
  <c r="P62" i="20" s="1"/>
  <c r="O51" i="19"/>
  <c r="O54" i="19" s="1"/>
  <c r="O56" i="19" s="1"/>
  <c r="O59" i="19" s="1"/>
  <c r="O62" i="19" s="1"/>
  <c r="L51" i="17"/>
  <c r="L54" i="17" s="1"/>
  <c r="L56" i="17" s="1"/>
  <c r="L59" i="17" s="1"/>
  <c r="L62" i="17" s="1"/>
  <c r="V51" i="15"/>
  <c r="V54" i="15" s="1"/>
  <c r="V56" i="15" s="1"/>
  <c r="V59" i="15" s="1"/>
  <c r="V62" i="15" s="1"/>
  <c r="E51" i="14"/>
  <c r="E54" i="14" s="1"/>
  <c r="E56" i="14" s="1"/>
  <c r="E59" i="14" s="1"/>
  <c r="E62" i="14" s="1"/>
  <c r="G51" i="12"/>
  <c r="G54" i="12" s="1"/>
  <c r="G56" i="12" s="1"/>
  <c r="G59" i="12" s="1"/>
  <c r="G62" i="12" s="1"/>
  <c r="Q51" i="11"/>
  <c r="Q54" i="11" s="1"/>
  <c r="Q56" i="11" s="1"/>
  <c r="Q59" i="11" s="1"/>
  <c r="Q62" i="11" s="1"/>
  <c r="C51" i="10"/>
  <c r="C54" i="10" s="1"/>
  <c r="C56" i="10" s="1"/>
  <c r="C59" i="10" s="1"/>
  <c r="C62" i="10" s="1"/>
  <c r="Y51" i="10"/>
  <c r="Y54" i="10" s="1"/>
  <c r="Y56" i="10" s="1"/>
  <c r="Y59" i="10" s="1"/>
  <c r="Y62" i="10" s="1"/>
  <c r="I51" i="9"/>
  <c r="I54" i="9" s="1"/>
  <c r="I56" i="9" s="1"/>
  <c r="I59" i="9" s="1"/>
  <c r="I62" i="9" s="1"/>
  <c r="P51" i="8"/>
  <c r="P54" i="8" s="1"/>
  <c r="P56" i="8" s="1"/>
  <c r="P59" i="8" s="1"/>
  <c r="P62" i="8" s="1"/>
  <c r="K51" i="7"/>
  <c r="K54" i="7" s="1"/>
  <c r="K56" i="7" s="1"/>
  <c r="K59" i="7" s="1"/>
  <c r="K62" i="7" s="1"/>
  <c r="M51" i="4"/>
  <c r="M54" i="4" s="1"/>
  <c r="M56" i="4" s="1"/>
  <c r="M59" i="4" s="1"/>
  <c r="M62" i="4" s="1"/>
  <c r="M51" i="3"/>
  <c r="M54" i="3" s="1"/>
  <c r="M56" i="3" s="1"/>
  <c r="M59" i="3" s="1"/>
  <c r="M62" i="3" s="1"/>
  <c r="Y54" i="21"/>
  <c r="Y56" i="21" s="1"/>
  <c r="Y59" i="21" s="1"/>
  <c r="Y62" i="21" s="1"/>
  <c r="Z50" i="10"/>
  <c r="P51" i="14"/>
  <c r="P54" i="14" s="1"/>
  <c r="P56" i="14" s="1"/>
  <c r="P59" i="14" s="1"/>
  <c r="P62" i="14" s="1"/>
  <c r="E51" i="1"/>
  <c r="E54" i="1" s="1"/>
  <c r="E56" i="1" s="1"/>
  <c r="E59" i="1" s="1"/>
  <c r="E62" i="1" s="1"/>
  <c r="W51" i="23"/>
  <c r="W54" i="23" s="1"/>
  <c r="W56" i="23" s="1"/>
  <c r="W59" i="23" s="1"/>
  <c r="W62" i="23" s="1"/>
  <c r="G51" i="22"/>
  <c r="G54" i="22" s="1"/>
  <c r="G56" i="22" s="1"/>
  <c r="G59" i="22" s="1"/>
  <c r="G62" i="22" s="1"/>
  <c r="C51" i="21"/>
  <c r="C54" i="21" s="1"/>
  <c r="C56" i="21" s="1"/>
  <c r="C59" i="21" s="1"/>
  <c r="C62" i="21" s="1"/>
  <c r="R51" i="19"/>
  <c r="R54" i="19" s="1"/>
  <c r="R56" i="19" s="1"/>
  <c r="R59" i="19" s="1"/>
  <c r="R62" i="19" s="1"/>
  <c r="O51" i="17"/>
  <c r="O54" i="17" s="1"/>
  <c r="O56" i="17" s="1"/>
  <c r="O59" i="17" s="1"/>
  <c r="O62" i="17" s="1"/>
  <c r="U51" i="16"/>
  <c r="U54" i="16" s="1"/>
  <c r="U56" i="16" s="1"/>
  <c r="U59" i="16" s="1"/>
  <c r="U62" i="16" s="1"/>
  <c r="C51" i="15"/>
  <c r="C54" i="15" s="1"/>
  <c r="C56" i="15" s="1"/>
  <c r="C59" i="15" s="1"/>
  <c r="C62" i="15" s="1"/>
  <c r="H51" i="14"/>
  <c r="H54" i="14" s="1"/>
  <c r="H56" i="14" s="1"/>
  <c r="H59" i="14" s="1"/>
  <c r="H62" i="14" s="1"/>
  <c r="W51" i="13"/>
  <c r="W54" i="13" s="1"/>
  <c r="W56" i="13" s="1"/>
  <c r="W59" i="13" s="1"/>
  <c r="W62" i="13" s="1"/>
  <c r="U51" i="13"/>
  <c r="U54" i="13" s="1"/>
  <c r="U56" i="13" s="1"/>
  <c r="U59" i="13" s="1"/>
  <c r="U62" i="13" s="1"/>
  <c r="J51" i="12"/>
  <c r="J54" i="12" s="1"/>
  <c r="J56" i="12" s="1"/>
  <c r="J59" i="12" s="1"/>
  <c r="J62" i="12" s="1"/>
  <c r="T51" i="11"/>
  <c r="T54" i="11" s="1"/>
  <c r="T56" i="11" s="1"/>
  <c r="T59" i="11" s="1"/>
  <c r="T62" i="11" s="1"/>
  <c r="F51" i="10"/>
  <c r="F54" i="10" s="1"/>
  <c r="F56" i="10" s="1"/>
  <c r="F59" i="10" s="1"/>
  <c r="F62" i="10" s="1"/>
  <c r="O51" i="9"/>
  <c r="O54" i="9" s="1"/>
  <c r="O56" i="9" s="1"/>
  <c r="O59" i="9" s="1"/>
  <c r="O62" i="9" s="1"/>
  <c r="J51" i="5"/>
  <c r="J54" i="5" s="1"/>
  <c r="J56" i="5" s="1"/>
  <c r="J59" i="5" s="1"/>
  <c r="J62" i="5" s="1"/>
  <c r="P51" i="4"/>
  <c r="P54" i="4" s="1"/>
  <c r="P56" i="4" s="1"/>
  <c r="P59" i="4" s="1"/>
  <c r="P62" i="4" s="1"/>
  <c r="T51" i="14"/>
  <c r="T54" i="14" s="1"/>
  <c r="T56" i="14" s="1"/>
  <c r="T59" i="14" s="1"/>
  <c r="T62" i="14" s="1"/>
  <c r="T51" i="16"/>
  <c r="T54" i="16" s="1"/>
  <c r="T56" i="16" s="1"/>
  <c r="T59" i="16" s="1"/>
  <c r="T62" i="16" s="1"/>
  <c r="N51" i="9"/>
  <c r="N54" i="9" s="1"/>
  <c r="N56" i="9" s="1"/>
  <c r="N59" i="9" s="1"/>
  <c r="N62" i="9" s="1"/>
  <c r="R51" i="2"/>
  <c r="R54" i="2" s="1"/>
  <c r="R56" i="2" s="1"/>
  <c r="R59" i="2" s="1"/>
  <c r="R62" i="2" s="1"/>
  <c r="N51" i="24"/>
  <c r="N54" i="24" s="1"/>
  <c r="N56" i="24" s="1"/>
  <c r="N59" i="24" s="1"/>
  <c r="N62" i="24" s="1"/>
  <c r="S51" i="16"/>
  <c r="S54" i="16" s="1"/>
  <c r="S56" i="16" s="1"/>
  <c r="S59" i="16" s="1"/>
  <c r="S62" i="16" s="1"/>
  <c r="D51" i="15"/>
  <c r="D54" i="15" s="1"/>
  <c r="D56" i="15" s="1"/>
  <c r="D59" i="15" s="1"/>
  <c r="D62" i="15" s="1"/>
  <c r="Z35" i="13"/>
  <c r="K51" i="12"/>
  <c r="K54" i="12" s="1"/>
  <c r="K56" i="12" s="1"/>
  <c r="K59" i="12" s="1"/>
  <c r="K62" i="12" s="1"/>
  <c r="U51" i="11"/>
  <c r="U54" i="11" s="1"/>
  <c r="U56" i="11" s="1"/>
  <c r="U59" i="11" s="1"/>
  <c r="U62" i="11" s="1"/>
  <c r="R51" i="8"/>
  <c r="R54" i="8" s="1"/>
  <c r="R56" i="8" s="1"/>
  <c r="R59" i="8" s="1"/>
  <c r="R62" i="8" s="1"/>
  <c r="Q51" i="4"/>
  <c r="Q54" i="4" s="1"/>
  <c r="Q56" i="4" s="1"/>
  <c r="Q59" i="4" s="1"/>
  <c r="Q62" i="4" s="1"/>
  <c r="Q51" i="2"/>
  <c r="Q54" i="2" s="1"/>
  <c r="Q56" i="2" s="1"/>
  <c r="Q59" i="2" s="1"/>
  <c r="Q62" i="2" s="1"/>
  <c r="W51" i="16"/>
  <c r="W54" i="16" s="1"/>
  <c r="W56" i="16" s="1"/>
  <c r="W59" i="16" s="1"/>
  <c r="W62" i="16" s="1"/>
  <c r="H51" i="1"/>
  <c r="H54" i="1" s="1"/>
  <c r="H56" i="1" s="1"/>
  <c r="H59" i="1" s="1"/>
  <c r="H62" i="1" s="1"/>
  <c r="D51" i="23"/>
  <c r="D54" i="23" s="1"/>
  <c r="D56" i="23" s="1"/>
  <c r="D59" i="23" s="1"/>
  <c r="D62" i="23" s="1"/>
  <c r="F51" i="21"/>
  <c r="F54" i="21" s="1"/>
  <c r="F56" i="21" s="1"/>
  <c r="F59" i="21" s="1"/>
  <c r="F62" i="21" s="1"/>
  <c r="V51" i="20"/>
  <c r="V54" i="20" s="1"/>
  <c r="V56" i="20" s="1"/>
  <c r="V59" i="20" s="1"/>
  <c r="V62" i="20" s="1"/>
  <c r="U51" i="19"/>
  <c r="U54" i="19" s="1"/>
  <c r="U56" i="19" s="1"/>
  <c r="U59" i="19" s="1"/>
  <c r="U62" i="19" s="1"/>
  <c r="F51" i="15"/>
  <c r="F54" i="15" s="1"/>
  <c r="F56" i="15" s="1"/>
  <c r="F59" i="15" s="1"/>
  <c r="F62" i="15" s="1"/>
  <c r="K51" i="14"/>
  <c r="K54" i="14" s="1"/>
  <c r="K56" i="14" s="1"/>
  <c r="K59" i="14" s="1"/>
  <c r="K62" i="14" s="1"/>
  <c r="AA51" i="13"/>
  <c r="AA54" i="13" s="1"/>
  <c r="AA56" i="13" s="1"/>
  <c r="AA59" i="13" s="1"/>
  <c r="AA62" i="13" s="1"/>
  <c r="I51" i="10"/>
  <c r="I54" i="10" s="1"/>
  <c r="I56" i="10" s="1"/>
  <c r="I59" i="10" s="1"/>
  <c r="I62" i="10" s="1"/>
  <c r="R51" i="9"/>
  <c r="R54" i="9" s="1"/>
  <c r="R56" i="9" s="1"/>
  <c r="R59" i="9" s="1"/>
  <c r="R62" i="9" s="1"/>
  <c r="V51" i="8"/>
  <c r="V54" i="8" s="1"/>
  <c r="V56" i="8" s="1"/>
  <c r="V59" i="8" s="1"/>
  <c r="V62" i="8" s="1"/>
  <c r="T51" i="7"/>
  <c r="T54" i="7" s="1"/>
  <c r="T56" i="7" s="1"/>
  <c r="T59" i="7" s="1"/>
  <c r="T62" i="7" s="1"/>
  <c r="D51" i="6"/>
  <c r="D54" i="6" s="1"/>
  <c r="D56" i="6" s="1"/>
  <c r="D59" i="6" s="1"/>
  <c r="D62" i="6" s="1"/>
  <c r="S51" i="4"/>
  <c r="S54" i="4" s="1"/>
  <c r="S56" i="4" s="1"/>
  <c r="S59" i="4" s="1"/>
  <c r="S62" i="4" s="1"/>
  <c r="V51" i="2"/>
  <c r="V54" i="2" s="1"/>
  <c r="V56" i="2" s="1"/>
  <c r="V59" i="2" s="1"/>
  <c r="V62" i="2" s="1"/>
  <c r="X59" i="21"/>
  <c r="X56" i="23"/>
  <c r="Z54" i="23"/>
  <c r="Y56" i="22"/>
  <c r="Y59" i="22" s="1"/>
  <c r="Y62" i="22" s="1"/>
  <c r="Z54" i="22"/>
  <c r="Z59" i="22"/>
  <c r="X62" i="22"/>
  <c r="Z62" i="22" s="1"/>
  <c r="Z35" i="24"/>
  <c r="X51" i="24"/>
  <c r="Z35" i="1"/>
  <c r="Z51" i="23"/>
  <c r="Z54" i="21"/>
  <c r="Z56" i="22"/>
  <c r="Z51" i="19"/>
  <c r="X54" i="19"/>
  <c r="X54" i="16"/>
  <c r="D51" i="22"/>
  <c r="D54" i="22" s="1"/>
  <c r="D56" i="22" s="1"/>
  <c r="D59" i="22" s="1"/>
  <c r="D62" i="22" s="1"/>
  <c r="L51" i="22"/>
  <c r="L54" i="22" s="1"/>
  <c r="L56" i="22" s="1"/>
  <c r="L59" i="22" s="1"/>
  <c r="L62" i="22" s="1"/>
  <c r="T51" i="22"/>
  <c r="T54" i="22" s="1"/>
  <c r="T56" i="22" s="1"/>
  <c r="T59" i="22" s="1"/>
  <c r="T62" i="22" s="1"/>
  <c r="E51" i="21"/>
  <c r="E54" i="21" s="1"/>
  <c r="E56" i="21" s="1"/>
  <c r="E59" i="21" s="1"/>
  <c r="E62" i="21" s="1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X51" i="18"/>
  <c r="Y51" i="16"/>
  <c r="Y54" i="16" s="1"/>
  <c r="Y56" i="16" s="1"/>
  <c r="Y59" i="16" s="1"/>
  <c r="Y62" i="16" s="1"/>
  <c r="Z50" i="16"/>
  <c r="Z54" i="15"/>
  <c r="X56" i="15"/>
  <c r="Z35" i="19"/>
  <c r="Z50" i="17"/>
  <c r="X51" i="17"/>
  <c r="Z35" i="20"/>
  <c r="Y51" i="17"/>
  <c r="Y54" i="17" s="1"/>
  <c r="Y56" i="17" s="1"/>
  <c r="Y59" i="17" s="1"/>
  <c r="Y62" i="17" s="1"/>
  <c r="Z35" i="17"/>
  <c r="E51" i="18"/>
  <c r="E54" i="18" s="1"/>
  <c r="E56" i="18" s="1"/>
  <c r="E59" i="18" s="1"/>
  <c r="E62" i="18" s="1"/>
  <c r="M51" i="18"/>
  <c r="M54" i="18" s="1"/>
  <c r="M56" i="18" s="1"/>
  <c r="M59" i="18" s="1"/>
  <c r="M62" i="18" s="1"/>
  <c r="U51" i="18"/>
  <c r="U54" i="18" s="1"/>
  <c r="U56" i="18" s="1"/>
  <c r="U59" i="18" s="1"/>
  <c r="U62" i="18" s="1"/>
  <c r="Z51" i="15"/>
  <c r="Z35" i="12"/>
  <c r="Z54" i="13"/>
  <c r="X56" i="13"/>
  <c r="X51" i="14"/>
  <c r="Z51" i="13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X51" i="11"/>
  <c r="Z35" i="11"/>
  <c r="X51" i="10"/>
  <c r="X54" i="7"/>
  <c r="Z35" i="15"/>
  <c r="H51" i="12"/>
  <c r="H54" i="12" s="1"/>
  <c r="H56" i="12" s="1"/>
  <c r="H59" i="12" s="1"/>
  <c r="H62" i="12" s="1"/>
  <c r="P51" i="12"/>
  <c r="P54" i="12" s="1"/>
  <c r="P56" i="12" s="1"/>
  <c r="P59" i="12" s="1"/>
  <c r="P62" i="12" s="1"/>
  <c r="X51" i="12"/>
  <c r="Z35" i="10"/>
  <c r="Z50" i="9"/>
  <c r="X54" i="8"/>
  <c r="Y51" i="6"/>
  <c r="Y54" i="6" s="1"/>
  <c r="Y56" i="6" s="1"/>
  <c r="Y59" i="6" s="1"/>
  <c r="Y62" i="6" s="1"/>
  <c r="I51" i="5"/>
  <c r="I54" i="5" s="1"/>
  <c r="I56" i="5" s="1"/>
  <c r="I59" i="5" s="1"/>
  <c r="I62" i="5" s="1"/>
  <c r="X62" i="2"/>
  <c r="Y59" i="2"/>
  <c r="Y62" i="2" s="1"/>
  <c r="Z56" i="2"/>
  <c r="I51" i="7"/>
  <c r="I54" i="7" s="1"/>
  <c r="I56" i="7" s="1"/>
  <c r="I59" i="7" s="1"/>
  <c r="I62" i="7" s="1"/>
  <c r="Q51" i="7"/>
  <c r="Q54" i="7" s="1"/>
  <c r="Q56" i="7" s="1"/>
  <c r="Q59" i="7" s="1"/>
  <c r="Q62" i="7" s="1"/>
  <c r="Y51" i="7"/>
  <c r="Y54" i="7" s="1"/>
  <c r="Y56" i="7" s="1"/>
  <c r="Y59" i="7" s="1"/>
  <c r="Y62" i="7" s="1"/>
  <c r="Z50" i="7"/>
  <c r="X54" i="6"/>
  <c r="X54" i="5"/>
  <c r="C51" i="6"/>
  <c r="C54" i="6" s="1"/>
  <c r="C56" i="6" s="1"/>
  <c r="C59" i="6" s="1"/>
  <c r="C62" i="6" s="1"/>
  <c r="K51" i="6"/>
  <c r="K54" i="6" s="1"/>
  <c r="K56" i="6" s="1"/>
  <c r="K59" i="6" s="1"/>
  <c r="K62" i="6" s="1"/>
  <c r="S51" i="6"/>
  <c r="S54" i="6" s="1"/>
  <c r="S56" i="6" s="1"/>
  <c r="S59" i="6" s="1"/>
  <c r="S62" i="6" s="1"/>
  <c r="AA51" i="6"/>
  <c r="AA54" i="6" s="1"/>
  <c r="AA56" i="6" s="1"/>
  <c r="AA59" i="6" s="1"/>
  <c r="AA62" i="6" s="1"/>
  <c r="X51" i="4"/>
  <c r="Z35" i="4"/>
  <c r="Z35" i="3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Z54" i="2"/>
  <c r="Z35" i="8"/>
  <c r="X51" i="3"/>
  <c r="Z51" i="2"/>
  <c r="Z51" i="20" l="1"/>
  <c r="Y54" i="20"/>
  <c r="Z51" i="6"/>
  <c r="Z51" i="1"/>
  <c r="Z62" i="2"/>
  <c r="Z51" i="9"/>
  <c r="Z59" i="2"/>
  <c r="Z56" i="21"/>
  <c r="Z54" i="9"/>
  <c r="X56" i="9"/>
  <c r="X54" i="18"/>
  <c r="Z51" i="18"/>
  <c r="Z51" i="16"/>
  <c r="Z54" i="1"/>
  <c r="X56" i="1"/>
  <c r="X56" i="19"/>
  <c r="Z54" i="19"/>
  <c r="Z51" i="12"/>
  <c r="X54" i="12"/>
  <c r="Z51" i="11"/>
  <c r="X54" i="11"/>
  <c r="Z51" i="24"/>
  <c r="X54" i="24"/>
  <c r="Z56" i="15"/>
  <c r="X59" i="15"/>
  <c r="X59" i="23"/>
  <c r="Z56" i="23"/>
  <c r="Z54" i="6"/>
  <c r="X56" i="6"/>
  <c r="Z51" i="10"/>
  <c r="X54" i="10"/>
  <c r="Z54" i="16"/>
  <c r="X56" i="16"/>
  <c r="Z59" i="21"/>
  <c r="X62" i="21"/>
  <c r="Z62" i="21" s="1"/>
  <c r="X54" i="4"/>
  <c r="Z51" i="4"/>
  <c r="Z51" i="17"/>
  <c r="X54" i="17"/>
  <c r="Z54" i="8"/>
  <c r="X56" i="8"/>
  <c r="Z51" i="7"/>
  <c r="Z51" i="14"/>
  <c r="X54" i="14"/>
  <c r="X54" i="3"/>
  <c r="Z51" i="3"/>
  <c r="Z54" i="5"/>
  <c r="X56" i="5"/>
  <c r="Z54" i="7"/>
  <c r="X56" i="7"/>
  <c r="X59" i="13"/>
  <c r="Z56" i="13"/>
  <c r="Y56" i="20" l="1"/>
  <c r="Z54" i="20"/>
  <c r="X59" i="9"/>
  <c r="Z56" i="9"/>
  <c r="Z56" i="5"/>
  <c r="X59" i="5"/>
  <c r="Z54" i="10"/>
  <c r="X56" i="10"/>
  <c r="Z56" i="19"/>
  <c r="X59" i="19"/>
  <c r="X59" i="6"/>
  <c r="Z56" i="6"/>
  <c r="X62" i="13"/>
  <c r="Z62" i="13" s="1"/>
  <c r="Z59" i="13"/>
  <c r="Z54" i="12"/>
  <c r="X56" i="12"/>
  <c r="Z54" i="17"/>
  <c r="X56" i="17"/>
  <c r="Z54" i="24"/>
  <c r="X56" i="24"/>
  <c r="Z54" i="3"/>
  <c r="X56" i="3"/>
  <c r="Z54" i="11"/>
  <c r="X56" i="11"/>
  <c r="Z54" i="4"/>
  <c r="X56" i="4"/>
  <c r="Z56" i="1"/>
  <c r="X59" i="1"/>
  <c r="X56" i="14"/>
  <c r="Z54" i="14"/>
  <c r="X59" i="7"/>
  <c r="Z56" i="7"/>
  <c r="Z59" i="23"/>
  <c r="X62" i="23"/>
  <c r="Z62" i="23" s="1"/>
  <c r="Z56" i="8"/>
  <c r="X59" i="8"/>
  <c r="Z56" i="16"/>
  <c r="X59" i="16"/>
  <c r="Z59" i="15"/>
  <c r="X62" i="15"/>
  <c r="Z62" i="15" s="1"/>
  <c r="X56" i="18"/>
  <c r="Z54" i="18"/>
  <c r="X62" i="9" l="1"/>
  <c r="Z62" i="9" s="1"/>
  <c r="Z59" i="9"/>
  <c r="Y59" i="20"/>
  <c r="Z56" i="20"/>
  <c r="Z59" i="1"/>
  <c r="X62" i="1"/>
  <c r="Z62" i="1" s="1"/>
  <c r="Z59" i="6"/>
  <c r="X62" i="6"/>
  <c r="Z62" i="6" s="1"/>
  <c r="Z56" i="17"/>
  <c r="X59" i="17"/>
  <c r="Z56" i="18"/>
  <c r="X59" i="18"/>
  <c r="Z56" i="24"/>
  <c r="X59" i="24"/>
  <c r="Z59" i="19"/>
  <c r="X62" i="19"/>
  <c r="Z62" i="19" s="1"/>
  <c r="Z56" i="11"/>
  <c r="X59" i="11"/>
  <c r="Z56" i="12"/>
  <c r="X59" i="12"/>
  <c r="Z59" i="16"/>
  <c r="X62" i="16"/>
  <c r="Z62" i="16" s="1"/>
  <c r="Z56" i="3"/>
  <c r="X59" i="3"/>
  <c r="X62" i="5"/>
  <c r="Z62" i="5" s="1"/>
  <c r="Z59" i="5"/>
  <c r="Z59" i="8"/>
  <c r="X62" i="8"/>
  <c r="Z62" i="8" s="1"/>
  <c r="Z56" i="4"/>
  <c r="X59" i="4"/>
  <c r="Z56" i="10"/>
  <c r="X59" i="10"/>
  <c r="X62" i="7"/>
  <c r="Z62" i="7" s="1"/>
  <c r="Z59" i="7"/>
  <c r="X59" i="14"/>
  <c r="Z56" i="14"/>
  <c r="Y62" i="20" l="1"/>
  <c r="Z62" i="20" s="1"/>
  <c r="Z59" i="20"/>
  <c r="Z59" i="3"/>
  <c r="X62" i="3"/>
  <c r="Z62" i="3" s="1"/>
  <c r="X62" i="12"/>
  <c r="Z62" i="12" s="1"/>
  <c r="Z59" i="12"/>
  <c r="Z59" i="14"/>
  <c r="X62" i="14"/>
  <c r="Z62" i="14" s="1"/>
  <c r="Z59" i="11"/>
  <c r="X62" i="11"/>
  <c r="Z62" i="11" s="1"/>
  <c r="Z59" i="24"/>
  <c r="X62" i="24"/>
  <c r="Z62" i="24" s="1"/>
  <c r="Z59" i="18"/>
  <c r="X62" i="18"/>
  <c r="Z62" i="18" s="1"/>
  <c r="X62" i="17"/>
  <c r="Z62" i="17" s="1"/>
  <c r="Z59" i="17"/>
  <c r="X62" i="10"/>
  <c r="Z62" i="10" s="1"/>
  <c r="Z59" i="10"/>
  <c r="Z59" i="4"/>
  <c r="X62" i="4"/>
  <c r="Z62" i="4" s="1"/>
</calcChain>
</file>

<file path=xl/sharedStrings.xml><?xml version="1.0" encoding="utf-8"?>
<sst xmlns="http://schemas.openxmlformats.org/spreadsheetml/2006/main" count="3600" uniqueCount="112">
  <si>
    <t>Free State: Mangaung (MAN)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</si>
  <si>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</si>
  <si>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</si>
  <si>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</si>
  <si>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</si>
  <si>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</si>
  <si>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</si>
  <si>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</si>
  <si>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</si>
  <si>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</si>
  <si>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</si>
  <si>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</si>
  <si>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</si>
  <si>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</si>
  <si>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</si>
  <si>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</si>
  <si>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</si>
  <si>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</si>
  <si>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</si>
  <si>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</si>
  <si>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</si>
  <si>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</si>
  <si>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</si>
  <si>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</si>
  <si>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</si>
  <si>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</si>
  <si>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</si>
  <si>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</si>
  <si>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</si>
  <si>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</si>
  <si>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</si>
  <si>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</si>
  <si>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</si>
  <si>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</si>
  <si>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</si>
  <si>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</si>
  <si>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</si>
  <si>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</si>
  <si>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</si>
  <si>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</si>
  <si>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</si>
  <si>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</si>
  <si>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</si>
  <si>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</si>
  <si>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</si>
  <si>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</si>
  <si>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</si>
  <si>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</si>
  <si>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</si>
  <si>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</si>
  <si>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</si>
  <si>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</si>
  <si>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</si>
  <si>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</si>
  <si>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</si>
  <si>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</si>
  <si>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</si>
  <si>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</si>
  <si>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</si>
  <si>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</si>
  <si>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</si>
  <si>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</si>
  <si>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</si>
  <si>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</si>
  <si>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</si>
  <si>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</si>
  <si>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</si>
  <si>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</si>
  <si>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</si>
  <si>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</si>
  <si>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</si>
  <si>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</si>
  <si>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</si>
  <si>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</si>
  <si>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</si>
  <si>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</si>
  <si>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</si>
  <si>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</si>
  <si>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</si>
  <si>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</si>
  <si>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</si>
  <si>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</si>
  <si>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</si>
  <si>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</si>
  <si>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</si>
  <si>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</si>
  <si>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</si>
  <si>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</si>
  <si>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</si>
  <si>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3rd Quarter ended 31 March 2026 (Figures Finalised as at 2026/05/05)</t>
  </si>
  <si>
    <t>Free State: Kopanong (FS162) - Table C4 Quarterly Budgeted Financial Performance ( Energy sources                                     ) for 3rd Quarter ended 31 March 2026 (Figures Finalised as at 2026/05/05)</t>
  </si>
  <si>
    <t>Free State: Mohokare (FS163) - Table C4 Quarterly Budgeted Financial Performance ( Energy sources                                     ) for 3rd Quarter ended 31 March 2026 (Figures Finalised as at 2026/05/05)</t>
  </si>
  <si>
    <t>Free State: Xhariep (DC16) - Table C4 Quarterly Budgeted Financial Performance ( Energy sources                                     ) for 3rd Quarter ended 31 March 2026 (Figures Finalised as at 2026/05/05)</t>
  </si>
  <si>
    <t>Free State: Masilonyana (FS181) - Table C4 Quarterly Budgeted Financial Performance ( Energy sources                                     ) for 3rd Quarter ended 31 March 2026 (Figures Finalised as at 2026/05/05)</t>
  </si>
  <si>
    <t>Free State: Tokologo (FS182) - Table C4 Quarterly Budgeted Financial Performance ( Energy sources                                     ) for 3rd Quarter ended 31 March 2026 (Figures Finalised as at 2026/05/05)</t>
  </si>
  <si>
    <t>Free State: Tswelopele (FS183) - Table C4 Quarterly Budgeted Financial Performance ( Energy sources                                     ) for 3rd Quarter ended 31 March 2026 (Figures Finalised as at 2026/05/05)</t>
  </si>
  <si>
    <t>Free State: Matjhabeng (FS184) - Table C4 Quarterly Budgeted Financial Performance ( Energy sources                                     ) for 3rd Quarter ended 31 March 2026 (Figures Finalised as at 2026/05/05)</t>
  </si>
  <si>
    <t>Free State: Nala (FS185) - Table C4 Quarterly Budgeted Financial Performance ( Energy sources                                     ) for 3rd Quarter ended 31 March 2026 (Figures Finalised as at 2026/05/05)</t>
  </si>
  <si>
    <t>Free State: Lejweleputswa (DC18) - Table C4 Quarterly Budgeted Financial Performance ( Energy sources                                     ) for 3rd Quarter ended 31 March 2026 (Figures Finalised as at 2026/05/05)</t>
  </si>
  <si>
    <t>Free State: Setsoto (FS191) - Table C4 Quarterly Budgeted Financial Performance ( Energy sources                                     ) for 3rd Quarter ended 31 March 2026 (Figures Finalised as at 2026/05/05)</t>
  </si>
  <si>
    <t>Free State: Dihlabeng (FS192) - Table C4 Quarterly Budgeted Financial Performance ( Energy sources                                     ) for 3rd Quarter ended 31 March 2026 (Figures Finalised as at 2026/05/05)</t>
  </si>
  <si>
    <t>Free State: Nketoana (FS193) - Table C4 Quarterly Budgeted Financial Performance ( Energy sources                                     ) for 3rd Quarter ended 31 March 2026 (Figures Finalised as at 2026/05/05)</t>
  </si>
  <si>
    <t>Free State: Maluti-a-Phofung (FS194) - Table C4 Quarterly Budgeted Financial Performance ( Energy sources                                     ) for 3rd Quarter ended 31 March 2026 (Figures Finalised as at 2026/05/05)</t>
  </si>
  <si>
    <t>Free State: Phumelela (FS195) - Table C4 Quarterly Budgeted Financial Performance ( Energy sources                                     ) for 3rd Quarter ended 31 March 2026 (Figures Finalised as at 2026/05/05)</t>
  </si>
  <si>
    <t>Free State: Mantsopa (FS196) - Table C4 Quarterly Budgeted Financial Performance ( Energy sources                                     ) for 3rd Quarter ended 31 March 2026 (Figures Finalised as at 2026/05/05)</t>
  </si>
  <si>
    <t>Free State: Thabo Mofutsanyana (DC19) - Table C4 Quarterly Budgeted Financial Performance ( Energy sources                                     ) for 3rd Quarter ended 31 March 2026 (Figures Finalised as at 2026/05/05)</t>
  </si>
  <si>
    <t>Free State: Moqhaka (FS201) - Table C4 Quarterly Budgeted Financial Performance ( Energy sources                                     ) for 3rd Quarter ended 31 March 2026 (Figures Finalised as at 2026/05/05)</t>
  </si>
  <si>
    <t>Free State: Ngwathe (FS203) - Table C4 Quarterly Budgeted Financial Performance ( Energy sources                                     ) for 3rd Quarter ended 31 March 2026 (Figures Finalised as at 2026/05/05)</t>
  </si>
  <si>
    <t>Free State: Metsimaholo (FS204) - Table C4 Quarterly Budgeted Financial Performance ( Energy sources                                     ) for 3rd Quarter ended 31 March 2026 (Figures Finalised as at 2026/05/05)</t>
  </si>
  <si>
    <t>Free State: Mafube (FS205) - Table C4 Quarterly Budgeted Financial Performance ( Energy sources                                     ) for 3rd Quarter ended 31 March 2026 (Figures Finalised as at 2026/05/05)</t>
  </si>
  <si>
    <t>Free State: Fezile Dabi (DC20)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</si>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</sst>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3672744229</v>
      </c>
      <c r="D6" s="20">
        <v>0</v>
      </c>
      <c r="E6" s="21">
        <v>4418012048</v>
      </c>
      <c r="F6" s="22">
        <v>4375280531</v>
      </c>
      <c r="G6" s="22">
        <v>401142659</v>
      </c>
      <c r="H6" s="22">
        <v>484102390</v>
      </c>
      <c r="I6" s="22">
        <v>404215193</v>
      </c>
      <c r="J6" s="22">
        <v>1289460242</v>
      </c>
      <c r="K6" s="22">
        <v>178366833</v>
      </c>
      <c r="L6" s="22">
        <v>275508984</v>
      </c>
      <c r="M6" s="22">
        <v>274370560</v>
      </c>
      <c r="N6" s="22">
        <v>728246377</v>
      </c>
      <c r="O6" s="22">
        <v>271461851</v>
      </c>
      <c r="P6" s="22">
        <v>271622542</v>
      </c>
      <c r="Q6" s="22">
        <v>282754580</v>
      </c>
      <c r="R6" s="22">
        <v>825838973</v>
      </c>
      <c r="S6" s="22">
        <v>0</v>
      </c>
      <c r="T6" s="22">
        <v>0</v>
      </c>
      <c r="U6" s="22">
        <v>0</v>
      </c>
      <c r="V6" s="22">
        <v>0</v>
      </c>
      <c r="W6" s="22">
        <v>2843545592</v>
      </c>
      <c r="X6" s="22">
        <v>3281756134</v>
      </c>
      <c r="Y6" s="22">
        <v>-438210542</v>
      </c>
      <c r="Z6" s="23">
        <v>-13.352928252651205</v>
      </c>
      <c r="AA6" s="20">
        <v>4375280531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3886218</v>
      </c>
      <c r="D10" s="20">
        <v>0</v>
      </c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>
        <v>83895</v>
      </c>
      <c r="L10" s="22">
        <v>65599</v>
      </c>
      <c r="M10" s="22">
        <v>34522</v>
      </c>
      <c r="N10" s="22">
        <v>184016</v>
      </c>
      <c r="O10" s="22">
        <v>70214</v>
      </c>
      <c r="P10" s="22">
        <v>66813</v>
      </c>
      <c r="Q10" s="22">
        <v>74166</v>
      </c>
      <c r="R10" s="22">
        <v>211193</v>
      </c>
      <c r="S10" s="22">
        <v>0</v>
      </c>
      <c r="T10" s="22">
        <v>0</v>
      </c>
      <c r="U10" s="22">
        <v>0</v>
      </c>
      <c r="V10" s="22">
        <v>0</v>
      </c>
      <c r="W10" s="22">
        <v>593397</v>
      </c>
      <c r="X10" s="22">
        <v>3636243</v>
      </c>
      <c r="Y10" s="22">
        <v>-3042846</v>
      </c>
      <c r="Z10" s="23">
        <v>-83.681041118539113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39593195</v>
      </c>
      <c r="D13" s="20">
        <v>0</v>
      </c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>
        <v>3680957</v>
      </c>
      <c r="L13" s="22">
        <v>3767274</v>
      </c>
      <c r="M13" s="22">
        <v>3758678</v>
      </c>
      <c r="N13" s="22">
        <v>11206909</v>
      </c>
      <c r="O13" s="22">
        <v>3847168</v>
      </c>
      <c r="P13" s="22">
        <v>3827087</v>
      </c>
      <c r="Q13" s="22">
        <v>3880802</v>
      </c>
      <c r="R13" s="22">
        <v>11555057</v>
      </c>
      <c r="S13" s="22">
        <v>0</v>
      </c>
      <c r="T13" s="22">
        <v>0</v>
      </c>
      <c r="U13" s="22">
        <v>0</v>
      </c>
      <c r="V13" s="22">
        <v>0</v>
      </c>
      <c r="W13" s="22">
        <v>33312589</v>
      </c>
      <c r="X13" s="22">
        <v>29279700</v>
      </c>
      <c r="Y13" s="22">
        <v>4032889</v>
      </c>
      <c r="Z13" s="23">
        <v>13.773669129123592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5284927</v>
      </c>
      <c r="D14" s="20">
        <v>0</v>
      </c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>
        <v>343425</v>
      </c>
      <c r="P14" s="22">
        <v>191845</v>
      </c>
      <c r="Q14" s="22">
        <v>221178</v>
      </c>
      <c r="R14" s="22">
        <v>756448</v>
      </c>
      <c r="S14" s="22">
        <v>0</v>
      </c>
      <c r="T14" s="22">
        <v>0</v>
      </c>
      <c r="U14" s="22">
        <v>0</v>
      </c>
      <c r="V14" s="22">
        <v>0</v>
      </c>
      <c r="W14" s="22">
        <v>2396633</v>
      </c>
      <c r="X14" s="22">
        <v>8808516</v>
      </c>
      <c r="Y14" s="22">
        <v>-6411883</v>
      </c>
      <c r="Z14" s="23">
        <v>-72.791864146015058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11133891</v>
      </c>
      <c r="D22" s="20">
        <v>0</v>
      </c>
      <c r="E22" s="21">
        <v>4258998</v>
      </c>
      <c r="F22" s="22">
        <v>4258998</v>
      </c>
      <c r="G22" s="22">
        <v>-130610</v>
      </c>
      <c r="H22" s="22">
        <v>61114</v>
      </c>
      <c r="I22" s="22">
        <v>-24319</v>
      </c>
      <c r="J22" s="22">
        <v>-93815</v>
      </c>
      <c r="K22" s="22">
        <v>-24516</v>
      </c>
      <c r="L22" s="22">
        <v>-36347</v>
      </c>
      <c r="M22" s="22">
        <v>-25167</v>
      </c>
      <c r="N22" s="22">
        <v>-86030</v>
      </c>
      <c r="O22" s="22">
        <v>-25188</v>
      </c>
      <c r="P22" s="22">
        <v>-25347</v>
      </c>
      <c r="Q22" s="22">
        <v>-45165</v>
      </c>
      <c r="R22" s="22">
        <v>-95700</v>
      </c>
      <c r="S22" s="22">
        <v>0</v>
      </c>
      <c r="T22" s="22">
        <v>0</v>
      </c>
      <c r="U22" s="22">
        <v>0</v>
      </c>
      <c r="V22" s="22">
        <v>0</v>
      </c>
      <c r="W22" s="22">
        <v>-275545</v>
      </c>
      <c r="X22" s="22">
        <v>3194244</v>
      </c>
      <c r="Y22" s="22">
        <v>-3469789</v>
      </c>
      <c r="Z22" s="18">
        <v>-108.62629780317346</v>
      </c>
      <c r="AA22" s="20">
        <v>4258998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4362938</v>
      </c>
      <c r="D26" s="20">
        <v>0</v>
      </c>
      <c r="E26" s="21">
        <v>5457938</v>
      </c>
      <c r="F26" s="22">
        <v>5457938</v>
      </c>
      <c r="G26" s="22">
        <v>220832</v>
      </c>
      <c r="H26" s="22">
        <v>426387</v>
      </c>
      <c r="I26" s="22">
        <v>169472</v>
      </c>
      <c r="J26" s="22">
        <v>816691</v>
      </c>
      <c r="K26" s="22">
        <v>382230</v>
      </c>
      <c r="L26" s="22">
        <v>172300</v>
      </c>
      <c r="M26" s="22">
        <v>148490</v>
      </c>
      <c r="N26" s="22">
        <v>703020</v>
      </c>
      <c r="O26" s="22">
        <v>383154</v>
      </c>
      <c r="P26" s="22">
        <v>131011</v>
      </c>
      <c r="Q26" s="22">
        <v>143136</v>
      </c>
      <c r="R26" s="22">
        <v>657301</v>
      </c>
      <c r="S26" s="22">
        <v>0</v>
      </c>
      <c r="T26" s="22">
        <v>0</v>
      </c>
      <c r="U26" s="22">
        <v>0</v>
      </c>
      <c r="V26" s="22">
        <v>0</v>
      </c>
      <c r="W26" s="22">
        <v>2177012</v>
      </c>
      <c r="X26" s="22">
        <v>4093452</v>
      </c>
      <c r="Y26" s="22">
        <v>-1916440</v>
      </c>
      <c r="Z26" s="23">
        <v>-46.817209533664986</v>
      </c>
      <c r="AA26" s="20">
        <v>5457938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14076995</v>
      </c>
      <c r="D32" s="20">
        <v>0</v>
      </c>
      <c r="E32" s="21">
        <v>10335392</v>
      </c>
      <c r="F32" s="22">
        <v>10335392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7751529</v>
      </c>
      <c r="Y32" s="22">
        <v>-7751529</v>
      </c>
      <c r="Z32" s="23">
        <v>-100</v>
      </c>
      <c r="AA32" s="20">
        <v>10335392</v>
      </c>
    </row>
    <row r="33" spans="1:27" x14ac:dyDescent="0.25">
      <c r="A33" s="19" t="s">
        <v>59</v>
      </c>
      <c r="B33" s="15" t="s">
        <v>32</v>
      </c>
      <c r="C33" s="20">
        <v>141358382</v>
      </c>
      <c r="D33" s="20">
        <v>0</v>
      </c>
      <c r="E33" s="21">
        <v>130386004</v>
      </c>
      <c r="F33" s="22">
        <v>130386004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97789491</v>
      </c>
      <c r="Y33" s="22">
        <v>-97789491</v>
      </c>
      <c r="Z33" s="23">
        <v>-100</v>
      </c>
      <c r="AA33" s="20">
        <v>130386004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3892440775</v>
      </c>
      <c r="D35" s="29">
        <f t="shared" ref="D35:Y35" si="0">SUM(D6:D34)</f>
        <v>0</v>
      </c>
      <c r="E35" s="30">
        <f t="shared" si="0"/>
        <v>4624083024</v>
      </c>
      <c r="F35" s="31">
        <f t="shared" si="0"/>
        <v>4581351507</v>
      </c>
      <c r="G35" s="31">
        <f t="shared" si="0"/>
        <v>405158822</v>
      </c>
      <c r="H35" s="31">
        <f t="shared" si="0"/>
        <v>488393170</v>
      </c>
      <c r="I35" s="31">
        <f t="shared" si="0"/>
        <v>408384866</v>
      </c>
      <c r="J35" s="31">
        <f t="shared" si="0"/>
        <v>1301936858</v>
      </c>
      <c r="K35" s="31">
        <f t="shared" si="0"/>
        <v>182707213</v>
      </c>
      <c r="L35" s="31">
        <f t="shared" si="0"/>
        <v>279650285</v>
      </c>
      <c r="M35" s="31">
        <f t="shared" si="0"/>
        <v>278532050</v>
      </c>
      <c r="N35" s="31">
        <f t="shared" si="0"/>
        <v>740889548</v>
      </c>
      <c r="O35" s="31">
        <f t="shared" si="0"/>
        <v>276080624</v>
      </c>
      <c r="P35" s="31">
        <f t="shared" si="0"/>
        <v>275813951</v>
      </c>
      <c r="Q35" s="31">
        <f t="shared" si="0"/>
        <v>287028697</v>
      </c>
      <c r="R35" s="31">
        <f t="shared" si="0"/>
        <v>838923272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2881749678</v>
      </c>
      <c r="X35" s="31">
        <f t="shared" si="0"/>
        <v>3436309309</v>
      </c>
      <c r="Y35" s="31">
        <f t="shared" si="0"/>
        <v>-554559631</v>
      </c>
      <c r="Z35" s="32">
        <f>+IF(X35&lt;&gt;0,+(Y35/X35)*100,0)</f>
        <v>-16.138233818112909</v>
      </c>
      <c r="AA35" s="29">
        <f>SUM(AA6:AA34)</f>
        <v>4581351507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584669991</v>
      </c>
      <c r="D37" s="20">
        <v>0</v>
      </c>
      <c r="E37" s="21">
        <v>593896125</v>
      </c>
      <c r="F37" s="22">
        <v>605663847</v>
      </c>
      <c r="G37" s="22">
        <v>47824911</v>
      </c>
      <c r="H37" s="22">
        <v>48630445</v>
      </c>
      <c r="I37" s="22">
        <v>48098667</v>
      </c>
      <c r="J37" s="22">
        <v>144554023</v>
      </c>
      <c r="K37" s="22">
        <v>49327304</v>
      </c>
      <c r="L37" s="22">
        <v>51146648</v>
      </c>
      <c r="M37" s="22">
        <v>47750511</v>
      </c>
      <c r="N37" s="22">
        <v>148224463</v>
      </c>
      <c r="O37" s="22">
        <v>51619778</v>
      </c>
      <c r="P37" s="22">
        <v>54012234</v>
      </c>
      <c r="Q37" s="22">
        <v>52158477</v>
      </c>
      <c r="R37" s="22">
        <v>157790489</v>
      </c>
      <c r="S37" s="22">
        <v>0</v>
      </c>
      <c r="T37" s="22">
        <v>0</v>
      </c>
      <c r="U37" s="22">
        <v>0</v>
      </c>
      <c r="V37" s="22">
        <v>0</v>
      </c>
      <c r="W37" s="22">
        <v>450568975</v>
      </c>
      <c r="X37" s="22">
        <v>454249476</v>
      </c>
      <c r="Y37" s="22">
        <v>-3680501</v>
      </c>
      <c r="Z37" s="23">
        <v>-0.8102378086177473</v>
      </c>
      <c r="AA37" s="20">
        <v>605663847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2746657208</v>
      </c>
      <c r="D39" s="20">
        <v>0</v>
      </c>
      <c r="E39" s="21">
        <v>2974984862</v>
      </c>
      <c r="F39" s="22">
        <v>2932253350</v>
      </c>
      <c r="G39" s="22">
        <v>327777512</v>
      </c>
      <c r="H39" s="22">
        <v>325068659</v>
      </c>
      <c r="I39" s="22">
        <v>278506477</v>
      </c>
      <c r="J39" s="22">
        <v>931352648</v>
      </c>
      <c r="K39" s="22">
        <v>181974418</v>
      </c>
      <c r="L39" s="22">
        <v>195339290</v>
      </c>
      <c r="M39" s="22">
        <v>203705556</v>
      </c>
      <c r="N39" s="22">
        <v>581019264</v>
      </c>
      <c r="O39" s="22">
        <v>211132432</v>
      </c>
      <c r="P39" s="22">
        <v>207961372</v>
      </c>
      <c r="Q39" s="22">
        <v>182320747</v>
      </c>
      <c r="R39" s="22">
        <v>601414551</v>
      </c>
      <c r="S39" s="22">
        <v>0</v>
      </c>
      <c r="T39" s="22">
        <v>0</v>
      </c>
      <c r="U39" s="22">
        <v>0</v>
      </c>
      <c r="V39" s="22">
        <v>0</v>
      </c>
      <c r="W39" s="22">
        <v>2113786463</v>
      </c>
      <c r="X39" s="22">
        <v>2199190005</v>
      </c>
      <c r="Y39" s="22">
        <v>-85403542</v>
      </c>
      <c r="Z39" s="23">
        <v>-3.8834089735688844</v>
      </c>
      <c r="AA39" s="20">
        <v>2932253350</v>
      </c>
    </row>
    <row r="40" spans="1:27" x14ac:dyDescent="0.25">
      <c r="A40" s="19" t="s">
        <v>66</v>
      </c>
      <c r="B40" s="15" t="s">
        <v>32</v>
      </c>
      <c r="C40" s="20">
        <v>105010366</v>
      </c>
      <c r="D40" s="20">
        <v>0</v>
      </c>
      <c r="E40" s="21">
        <v>110020175</v>
      </c>
      <c r="F40" s="22">
        <v>114573175</v>
      </c>
      <c r="G40" s="22">
        <v>3810239</v>
      </c>
      <c r="H40" s="22">
        <v>5067224</v>
      </c>
      <c r="I40" s="22">
        <v>7492261</v>
      </c>
      <c r="J40" s="22">
        <v>16369724</v>
      </c>
      <c r="K40" s="22">
        <v>8074813</v>
      </c>
      <c r="L40" s="22">
        <v>8770807</v>
      </c>
      <c r="M40" s="22">
        <v>8178975</v>
      </c>
      <c r="N40" s="22">
        <v>25024595</v>
      </c>
      <c r="O40" s="22">
        <v>2914207</v>
      </c>
      <c r="P40" s="22">
        <v>10442947</v>
      </c>
      <c r="Q40" s="22">
        <v>20928287</v>
      </c>
      <c r="R40" s="22">
        <v>34285441</v>
      </c>
      <c r="S40" s="22">
        <v>0</v>
      </c>
      <c r="T40" s="22">
        <v>0</v>
      </c>
      <c r="U40" s="22">
        <v>0</v>
      </c>
      <c r="V40" s="22">
        <v>0</v>
      </c>
      <c r="W40" s="22">
        <v>75679760</v>
      </c>
      <c r="X40" s="22">
        <v>84336449</v>
      </c>
      <c r="Y40" s="22">
        <v>-8656689</v>
      </c>
      <c r="Z40" s="23">
        <v>-10.264469399227373</v>
      </c>
      <c r="AA40" s="20">
        <v>114573175</v>
      </c>
    </row>
    <row r="41" spans="1:27" x14ac:dyDescent="0.25">
      <c r="A41" s="19" t="s">
        <v>67</v>
      </c>
      <c r="B41" s="15" t="s">
        <v>32</v>
      </c>
      <c r="C41" s="20">
        <v>-784920</v>
      </c>
      <c r="D41" s="20">
        <v>0</v>
      </c>
      <c r="E41" s="21">
        <v>88182302</v>
      </c>
      <c r="F41" s="22">
        <v>88182302</v>
      </c>
      <c r="G41" s="22">
        <v>7348525</v>
      </c>
      <c r="H41" s="22">
        <v>7348525</v>
      </c>
      <c r="I41" s="22">
        <v>7348525</v>
      </c>
      <c r="J41" s="22">
        <v>22045575</v>
      </c>
      <c r="K41" s="22">
        <v>7348525</v>
      </c>
      <c r="L41" s="22">
        <v>7348525</v>
      </c>
      <c r="M41" s="22">
        <v>7348525</v>
      </c>
      <c r="N41" s="22">
        <v>22045575</v>
      </c>
      <c r="O41" s="22">
        <v>7348525</v>
      </c>
      <c r="P41" s="22">
        <v>7348525</v>
      </c>
      <c r="Q41" s="22">
        <v>7348525</v>
      </c>
      <c r="R41" s="22">
        <v>22045575</v>
      </c>
      <c r="S41" s="22">
        <v>0</v>
      </c>
      <c r="T41" s="22">
        <v>0</v>
      </c>
      <c r="U41" s="22">
        <v>0</v>
      </c>
      <c r="V41" s="22">
        <v>0</v>
      </c>
      <c r="W41" s="22">
        <v>66136725</v>
      </c>
      <c r="X41" s="22">
        <v>66136734</v>
      </c>
      <c r="Y41" s="22">
        <v>-9</v>
      </c>
      <c r="Z41" s="23">
        <v>-1.3608171216921597E-5</v>
      </c>
      <c r="AA41" s="20">
        <v>88182302</v>
      </c>
    </row>
    <row r="42" spans="1:27" x14ac:dyDescent="0.25">
      <c r="A42" s="19" t="s">
        <v>68</v>
      </c>
      <c r="B42" s="15" t="s">
        <v>32</v>
      </c>
      <c r="C42" s="20">
        <v>319780984</v>
      </c>
      <c r="D42" s="20">
        <v>0</v>
      </c>
      <c r="E42" s="21">
        <v>141717295</v>
      </c>
      <c r="F42" s="22">
        <v>141717295</v>
      </c>
      <c r="G42" s="22">
        <v>18412013</v>
      </c>
      <c r="H42" s="22">
        <v>25990112</v>
      </c>
      <c r="I42" s="22">
        <v>25990112</v>
      </c>
      <c r="J42" s="22">
        <v>70392237</v>
      </c>
      <c r="K42" s="22">
        <v>25990112</v>
      </c>
      <c r="L42" s="22">
        <v>25990112</v>
      </c>
      <c r="M42" s="22">
        <v>25990112</v>
      </c>
      <c r="N42" s="22">
        <v>77970336</v>
      </c>
      <c r="O42" s="22">
        <v>25990112</v>
      </c>
      <c r="P42" s="22">
        <v>25990112</v>
      </c>
      <c r="Q42" s="22">
        <v>25990112</v>
      </c>
      <c r="R42" s="22">
        <v>77970336</v>
      </c>
      <c r="S42" s="22">
        <v>0</v>
      </c>
      <c r="T42" s="22">
        <v>0</v>
      </c>
      <c r="U42" s="22">
        <v>0</v>
      </c>
      <c r="V42" s="22">
        <v>0</v>
      </c>
      <c r="W42" s="22">
        <v>226332909</v>
      </c>
      <c r="X42" s="22">
        <v>106288020</v>
      </c>
      <c r="Y42" s="22">
        <v>120044889</v>
      </c>
      <c r="Z42" s="23">
        <v>112.94300994599391</v>
      </c>
      <c r="AA42" s="20">
        <v>141717295</v>
      </c>
    </row>
    <row r="43" spans="1:27" x14ac:dyDescent="0.25">
      <c r="A43" s="19" t="s">
        <v>69</v>
      </c>
      <c r="B43" s="15" t="s">
        <v>32</v>
      </c>
      <c r="C43" s="20">
        <v>40687309</v>
      </c>
      <c r="D43" s="20">
        <v>0</v>
      </c>
      <c r="E43" s="21">
        <v>120058093</v>
      </c>
      <c r="F43" s="22">
        <v>120058093</v>
      </c>
      <c r="G43" s="22">
        <v>4637</v>
      </c>
      <c r="H43" s="22">
        <v>4637</v>
      </c>
      <c r="I43" s="22">
        <v>4637</v>
      </c>
      <c r="J43" s="22">
        <v>13911</v>
      </c>
      <c r="K43" s="22">
        <v>4637</v>
      </c>
      <c r="L43" s="22">
        <v>4637</v>
      </c>
      <c r="M43" s="22">
        <v>4637</v>
      </c>
      <c r="N43" s="22">
        <v>13911</v>
      </c>
      <c r="O43" s="22">
        <v>4637</v>
      </c>
      <c r="P43" s="22">
        <v>4637</v>
      </c>
      <c r="Q43" s="22">
        <v>4637</v>
      </c>
      <c r="R43" s="22">
        <v>13911</v>
      </c>
      <c r="S43" s="22">
        <v>0</v>
      </c>
      <c r="T43" s="22">
        <v>0</v>
      </c>
      <c r="U43" s="22">
        <v>0</v>
      </c>
      <c r="V43" s="22">
        <v>0</v>
      </c>
      <c r="W43" s="22">
        <v>41733</v>
      </c>
      <c r="X43" s="22">
        <v>90043578</v>
      </c>
      <c r="Y43" s="22">
        <v>-90001845</v>
      </c>
      <c r="Z43" s="23">
        <v>-99.953652441487833</v>
      </c>
      <c r="AA43" s="20">
        <v>120058093</v>
      </c>
    </row>
    <row r="44" spans="1:27" x14ac:dyDescent="0.25">
      <c r="A44" s="19" t="s">
        <v>70</v>
      </c>
      <c r="B44" s="15" t="s">
        <v>32</v>
      </c>
      <c r="C44" s="20">
        <v>153475415</v>
      </c>
      <c r="D44" s="20">
        <v>0</v>
      </c>
      <c r="E44" s="21">
        <v>186118714</v>
      </c>
      <c r="F44" s="22">
        <v>207790538</v>
      </c>
      <c r="G44" s="22">
        <v>8731757</v>
      </c>
      <c r="H44" s="22">
        <v>16337514</v>
      </c>
      <c r="I44" s="22">
        <v>17195670</v>
      </c>
      <c r="J44" s="22">
        <v>42264941</v>
      </c>
      <c r="K44" s="22">
        <v>19517881</v>
      </c>
      <c r="L44" s="22">
        <v>12167146</v>
      </c>
      <c r="M44" s="22">
        <v>13707634</v>
      </c>
      <c r="N44" s="22">
        <v>45392661</v>
      </c>
      <c r="O44" s="22">
        <v>8519039</v>
      </c>
      <c r="P44" s="22">
        <v>5847874</v>
      </c>
      <c r="Q44" s="22">
        <v>15989157</v>
      </c>
      <c r="R44" s="22">
        <v>30356070</v>
      </c>
      <c r="S44" s="22">
        <v>0</v>
      </c>
      <c r="T44" s="22">
        <v>0</v>
      </c>
      <c r="U44" s="22">
        <v>0</v>
      </c>
      <c r="V44" s="22">
        <v>0</v>
      </c>
      <c r="W44" s="22">
        <v>118013672</v>
      </c>
      <c r="X44" s="22">
        <v>149061743</v>
      </c>
      <c r="Y44" s="22">
        <v>-31048071</v>
      </c>
      <c r="Z44" s="23">
        <v>-20.829000369330178</v>
      </c>
      <c r="AA44" s="20">
        <v>207790538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17358</v>
      </c>
      <c r="Q45" s="22">
        <v>0</v>
      </c>
      <c r="R45" s="22">
        <v>17358</v>
      </c>
      <c r="S45" s="22">
        <v>0</v>
      </c>
      <c r="T45" s="22">
        <v>0</v>
      </c>
      <c r="U45" s="22">
        <v>0</v>
      </c>
      <c r="V45" s="22">
        <v>0</v>
      </c>
      <c r="W45" s="22">
        <v>17358</v>
      </c>
      <c r="X45" s="22">
        <v>0</v>
      </c>
      <c r="Y45" s="22">
        <v>17358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103138123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-11176607</v>
      </c>
      <c r="D47" s="20">
        <v>0</v>
      </c>
      <c r="E47" s="21">
        <v>165981554</v>
      </c>
      <c r="F47" s="22">
        <v>159706096</v>
      </c>
      <c r="G47" s="22">
        <v>5454762</v>
      </c>
      <c r="H47" s="22">
        <v>16750037</v>
      </c>
      <c r="I47" s="22">
        <v>15185660</v>
      </c>
      <c r="J47" s="22">
        <v>37390459</v>
      </c>
      <c r="K47" s="22">
        <v>12165452</v>
      </c>
      <c r="L47" s="22">
        <v>5969606</v>
      </c>
      <c r="M47" s="22">
        <v>9963696</v>
      </c>
      <c r="N47" s="22">
        <v>28098754</v>
      </c>
      <c r="O47" s="22">
        <v>10937131</v>
      </c>
      <c r="P47" s="22">
        <v>9914213</v>
      </c>
      <c r="Q47" s="22">
        <v>12384425</v>
      </c>
      <c r="R47" s="22">
        <v>33235769</v>
      </c>
      <c r="S47" s="22">
        <v>0</v>
      </c>
      <c r="T47" s="22">
        <v>0</v>
      </c>
      <c r="U47" s="22">
        <v>0</v>
      </c>
      <c r="V47" s="22">
        <v>0</v>
      </c>
      <c r="W47" s="22">
        <v>98724982</v>
      </c>
      <c r="X47" s="22">
        <v>121984866</v>
      </c>
      <c r="Y47" s="22">
        <v>-23259884</v>
      </c>
      <c r="Z47" s="23">
        <v>-19.067844038948241</v>
      </c>
      <c r="AA47" s="20">
        <v>159706096</v>
      </c>
    </row>
    <row r="48" spans="1:27" x14ac:dyDescent="0.25">
      <c r="A48" s="19" t="s">
        <v>74</v>
      </c>
      <c r="B48" s="15" t="s">
        <v>32</v>
      </c>
      <c r="C48" s="20">
        <v>34503478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4417765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28025</v>
      </c>
      <c r="J49" s="22">
        <v>28025</v>
      </c>
      <c r="K49" s="22">
        <v>7108</v>
      </c>
      <c r="L49" s="22">
        <v>0</v>
      </c>
      <c r="M49" s="22">
        <v>0</v>
      </c>
      <c r="N49" s="22">
        <v>7108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35133</v>
      </c>
      <c r="X49" s="22">
        <v>0</v>
      </c>
      <c r="Y49" s="22">
        <v>35133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4080379112</v>
      </c>
      <c r="D50" s="29">
        <f t="shared" ref="D50:Y50" si="1">SUM(D37:D49)</f>
        <v>0</v>
      </c>
      <c r="E50" s="30">
        <f t="shared" si="1"/>
        <v>4380959120</v>
      </c>
      <c r="F50" s="31">
        <f t="shared" si="1"/>
        <v>4369944696</v>
      </c>
      <c r="G50" s="31">
        <f t="shared" si="1"/>
        <v>419364356</v>
      </c>
      <c r="H50" s="31">
        <f t="shared" si="1"/>
        <v>445197153</v>
      </c>
      <c r="I50" s="31">
        <f t="shared" si="1"/>
        <v>399850034</v>
      </c>
      <c r="J50" s="31">
        <f t="shared" si="1"/>
        <v>1264411543</v>
      </c>
      <c r="K50" s="31">
        <f t="shared" si="1"/>
        <v>304410250</v>
      </c>
      <c r="L50" s="31">
        <f t="shared" si="1"/>
        <v>306736771</v>
      </c>
      <c r="M50" s="31">
        <f t="shared" si="1"/>
        <v>316649646</v>
      </c>
      <c r="N50" s="31">
        <f t="shared" si="1"/>
        <v>927796667</v>
      </c>
      <c r="O50" s="31">
        <f t="shared" si="1"/>
        <v>318465861</v>
      </c>
      <c r="P50" s="31">
        <f t="shared" si="1"/>
        <v>321539272</v>
      </c>
      <c r="Q50" s="31">
        <f t="shared" si="1"/>
        <v>317124367</v>
      </c>
      <c r="R50" s="31">
        <f t="shared" si="1"/>
        <v>957129500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3149337710</v>
      </c>
      <c r="X50" s="31">
        <f t="shared" si="1"/>
        <v>3271290871</v>
      </c>
      <c r="Y50" s="31">
        <f t="shared" si="1"/>
        <v>-121953161</v>
      </c>
      <c r="Z50" s="32">
        <f>+IF(X50&lt;&gt;0,+(Y50/X50)*100,0)</f>
        <v>-3.727982799729459</v>
      </c>
      <c r="AA50" s="29">
        <f>SUM(AA37:AA49)</f>
        <v>4369944696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-187938337</v>
      </c>
      <c r="D51" s="39">
        <f t="shared" si="2"/>
        <v>0</v>
      </c>
      <c r="E51" s="40">
        <f t="shared" si="2"/>
        <v>243123904</v>
      </c>
      <c r="F51" s="41">
        <f t="shared" si="2"/>
        <v>211406811</v>
      </c>
      <c r="G51" s="41">
        <f t="shared" si="2"/>
        <v>-14205534</v>
      </c>
      <c r="H51" s="41">
        <f t="shared" si="2"/>
        <v>43196017</v>
      </c>
      <c r="I51" s="41">
        <f t="shared" si="2"/>
        <v>8534832</v>
      </c>
      <c r="J51" s="41">
        <f t="shared" si="2"/>
        <v>37525315</v>
      </c>
      <c r="K51" s="41">
        <f t="shared" si="2"/>
        <v>-121703037</v>
      </c>
      <c r="L51" s="41">
        <f t="shared" si="2"/>
        <v>-27086486</v>
      </c>
      <c r="M51" s="41">
        <f t="shared" si="2"/>
        <v>-38117596</v>
      </c>
      <c r="N51" s="41">
        <f t="shared" si="2"/>
        <v>-186907119</v>
      </c>
      <c r="O51" s="41">
        <f t="shared" si="2"/>
        <v>-42385237</v>
      </c>
      <c r="P51" s="41">
        <f t="shared" si="2"/>
        <v>-45725321</v>
      </c>
      <c r="Q51" s="41">
        <f t="shared" si="2"/>
        <v>-30095670</v>
      </c>
      <c r="R51" s="41">
        <f t="shared" si="2"/>
        <v>-118206228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-267588032</v>
      </c>
      <c r="X51" s="41">
        <f t="shared" si="2"/>
        <v>165018438</v>
      </c>
      <c r="Y51" s="41">
        <f t="shared" si="2"/>
        <v>-432606470</v>
      </c>
      <c r="Z51" s="42">
        <f>+IF(X51&lt;&gt;0,+(Y51/X51)*100,0)</f>
        <v>-262.15644460287524</v>
      </c>
      <c r="AA51" s="39">
        <f>+AA35-AA50</f>
        <v>211406811</v>
      </c>
    </row>
    <row r="52" spans="1:27" x14ac:dyDescent="0.25">
      <c r="A52" s="43" t="s">
        <v>78</v>
      </c>
      <c r="B52" s="15" t="s">
        <v>32</v>
      </c>
      <c r="C52" s="20">
        <v>59009223</v>
      </c>
      <c r="D52" s="20">
        <v>0</v>
      </c>
      <c r="E52" s="21">
        <v>83242448</v>
      </c>
      <c r="F52" s="22">
        <v>83242448</v>
      </c>
      <c r="G52" s="22">
        <v>930000</v>
      </c>
      <c r="H52" s="22">
        <v>0</v>
      </c>
      <c r="I52" s="22">
        <v>704773</v>
      </c>
      <c r="J52" s="22">
        <v>1634773</v>
      </c>
      <c r="K52" s="22">
        <v>1198406</v>
      </c>
      <c r="L52" s="22">
        <v>58158</v>
      </c>
      <c r="M52" s="22">
        <v>185074</v>
      </c>
      <c r="N52" s="22">
        <v>1441638</v>
      </c>
      <c r="O52" s="22">
        <v>455865</v>
      </c>
      <c r="P52" s="22">
        <v>98424</v>
      </c>
      <c r="Q52" s="22">
        <v>545702</v>
      </c>
      <c r="R52" s="22">
        <v>1099991</v>
      </c>
      <c r="S52" s="22">
        <v>0</v>
      </c>
      <c r="T52" s="22">
        <v>0</v>
      </c>
      <c r="U52" s="22">
        <v>0</v>
      </c>
      <c r="V52" s="22">
        <v>0</v>
      </c>
      <c r="W52" s="22">
        <v>4176402</v>
      </c>
      <c r="X52" s="22">
        <v>62431830</v>
      </c>
      <c r="Y52" s="22">
        <v>-58255428</v>
      </c>
      <c r="Z52" s="23">
        <v>-93.310460385351519</v>
      </c>
      <c r="AA52" s="20">
        <v>83242448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-128929114</v>
      </c>
      <c r="D54" s="48">
        <f t="shared" si="3"/>
        <v>0</v>
      </c>
      <c r="E54" s="49">
        <f t="shared" si="3"/>
        <v>326366352</v>
      </c>
      <c r="F54" s="50">
        <f t="shared" si="3"/>
        <v>294649259</v>
      </c>
      <c r="G54" s="50">
        <f t="shared" si="3"/>
        <v>-13275534</v>
      </c>
      <c r="H54" s="50">
        <f t="shared" si="3"/>
        <v>43196017</v>
      </c>
      <c r="I54" s="50">
        <f t="shared" si="3"/>
        <v>9239605</v>
      </c>
      <c r="J54" s="50">
        <f t="shared" si="3"/>
        <v>39160088</v>
      </c>
      <c r="K54" s="50">
        <f t="shared" si="3"/>
        <v>-120504631</v>
      </c>
      <c r="L54" s="50">
        <f t="shared" si="3"/>
        <v>-27028328</v>
      </c>
      <c r="M54" s="50">
        <f t="shared" si="3"/>
        <v>-37932522</v>
      </c>
      <c r="N54" s="50">
        <f t="shared" si="3"/>
        <v>-185465481</v>
      </c>
      <c r="O54" s="50">
        <f t="shared" si="3"/>
        <v>-41929372</v>
      </c>
      <c r="P54" s="50">
        <f t="shared" si="3"/>
        <v>-45626897</v>
      </c>
      <c r="Q54" s="50">
        <f t="shared" si="3"/>
        <v>-29549968</v>
      </c>
      <c r="R54" s="50">
        <f t="shared" si="3"/>
        <v>-117106237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-263411630</v>
      </c>
      <c r="X54" s="50">
        <f t="shared" si="3"/>
        <v>227450268</v>
      </c>
      <c r="Y54" s="50">
        <f t="shared" si="3"/>
        <v>-490861898</v>
      </c>
      <c r="Z54" s="51">
        <f>+IF(X54&lt;&gt;0,+(Y54/X54)*100,0)</f>
        <v>-215.81064833038579</v>
      </c>
      <c r="AA54" s="48">
        <f>SUM(AA51:AA53)</f>
        <v>294649259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-128929114</v>
      </c>
      <c r="D56" s="54">
        <f>+D54-D55</f>
        <v>0</v>
      </c>
      <c r="E56" s="55">
        <f t="shared" si="4"/>
        <v>326366352</v>
      </c>
      <c r="F56" s="56">
        <f t="shared" si="4"/>
        <v>294649259</v>
      </c>
      <c r="G56" s="56">
        <f t="shared" si="4"/>
        <v>-13275534</v>
      </c>
      <c r="H56" s="56">
        <f t="shared" si="4"/>
        <v>43196017</v>
      </c>
      <c r="I56" s="56">
        <f t="shared" si="4"/>
        <v>9239605</v>
      </c>
      <c r="J56" s="56">
        <f t="shared" si="4"/>
        <v>39160088</v>
      </c>
      <c r="K56" s="56">
        <f t="shared" si="4"/>
        <v>-120504631</v>
      </c>
      <c r="L56" s="56">
        <f t="shared" si="4"/>
        <v>-27028328</v>
      </c>
      <c r="M56" s="56">
        <f t="shared" si="4"/>
        <v>-37932522</v>
      </c>
      <c r="N56" s="56">
        <f t="shared" si="4"/>
        <v>-185465481</v>
      </c>
      <c r="O56" s="56">
        <f t="shared" si="4"/>
        <v>-41929372</v>
      </c>
      <c r="P56" s="56">
        <f t="shared" si="4"/>
        <v>-45626897</v>
      </c>
      <c r="Q56" s="56">
        <f t="shared" si="4"/>
        <v>-29549968</v>
      </c>
      <c r="R56" s="56">
        <f t="shared" si="4"/>
        <v>-117106237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-263411630</v>
      </c>
      <c r="X56" s="56">
        <f t="shared" si="4"/>
        <v>227450268</v>
      </c>
      <c r="Y56" s="56">
        <f t="shared" si="4"/>
        <v>-490861898</v>
      </c>
      <c r="Z56" s="57">
        <f>+IF(X56&lt;&gt;0,+(Y56/X56)*100,0)</f>
        <v>-215.81064833038579</v>
      </c>
      <c r="AA56" s="54">
        <f>+AA54-AA55</f>
        <v>294649259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-128929114</v>
      </c>
      <c r="D59" s="48">
        <f>SUM(D56:D58)</f>
        <v>0</v>
      </c>
      <c r="E59" s="49">
        <f t="shared" si="5"/>
        <v>326366352</v>
      </c>
      <c r="F59" s="50">
        <f t="shared" si="5"/>
        <v>294649259</v>
      </c>
      <c r="G59" s="50">
        <f t="shared" si="5"/>
        <v>-13275534</v>
      </c>
      <c r="H59" s="50">
        <f t="shared" si="5"/>
        <v>43196017</v>
      </c>
      <c r="I59" s="50">
        <f t="shared" si="5"/>
        <v>9239605</v>
      </c>
      <c r="J59" s="50">
        <f t="shared" si="5"/>
        <v>39160088</v>
      </c>
      <c r="K59" s="50">
        <f t="shared" si="5"/>
        <v>-120504631</v>
      </c>
      <c r="L59" s="50">
        <f t="shared" si="5"/>
        <v>-27028328</v>
      </c>
      <c r="M59" s="50">
        <f t="shared" si="5"/>
        <v>-37932522</v>
      </c>
      <c r="N59" s="50">
        <f t="shared" si="5"/>
        <v>-185465481</v>
      </c>
      <c r="O59" s="50">
        <f t="shared" si="5"/>
        <v>-41929372</v>
      </c>
      <c r="P59" s="50">
        <f t="shared" si="5"/>
        <v>-45626897</v>
      </c>
      <c r="Q59" s="50">
        <f t="shared" si="5"/>
        <v>-29549968</v>
      </c>
      <c r="R59" s="50">
        <f t="shared" si="5"/>
        <v>-117106237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-263411630</v>
      </c>
      <c r="X59" s="50">
        <f t="shared" si="5"/>
        <v>227450268</v>
      </c>
      <c r="Y59" s="50">
        <f t="shared" si="5"/>
        <v>-490861898</v>
      </c>
      <c r="Z59" s="51">
        <f>+IF(X59&lt;&gt;0,+(Y59/X59)*100,0)</f>
        <v>-215.81064833038579</v>
      </c>
      <c r="AA59" s="48">
        <f>SUM(AA56:AA58)</f>
        <v>294649259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291712641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162783527</v>
      </c>
      <c r="D62" s="65">
        <f>SUM(D59:D61)</f>
        <v>0</v>
      </c>
      <c r="E62" s="66">
        <f t="shared" si="6"/>
        <v>326366352</v>
      </c>
      <c r="F62" s="67">
        <f t="shared" si="6"/>
        <v>294649259</v>
      </c>
      <c r="G62" s="67">
        <f t="shared" si="6"/>
        <v>-13275534</v>
      </c>
      <c r="H62" s="67">
        <f t="shared" si="6"/>
        <v>43196017</v>
      </c>
      <c r="I62" s="67">
        <f t="shared" si="6"/>
        <v>9239605</v>
      </c>
      <c r="J62" s="67">
        <f t="shared" si="6"/>
        <v>39160088</v>
      </c>
      <c r="K62" s="67">
        <f t="shared" si="6"/>
        <v>-120504631</v>
      </c>
      <c r="L62" s="67">
        <f t="shared" si="6"/>
        <v>-27028328</v>
      </c>
      <c r="M62" s="67">
        <f t="shared" si="6"/>
        <v>-37932522</v>
      </c>
      <c r="N62" s="67">
        <f t="shared" si="6"/>
        <v>-185465481</v>
      </c>
      <c r="O62" s="67">
        <f t="shared" si="6"/>
        <v>-41929372</v>
      </c>
      <c r="P62" s="67">
        <f t="shared" si="6"/>
        <v>-45626897</v>
      </c>
      <c r="Q62" s="67">
        <f t="shared" si="6"/>
        <v>-29549968</v>
      </c>
      <c r="R62" s="67">
        <f t="shared" si="6"/>
        <v>-117106237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-263411630</v>
      </c>
      <c r="X62" s="67">
        <f t="shared" si="6"/>
        <v>227450268</v>
      </c>
      <c r="Y62" s="67">
        <f t="shared" si="6"/>
        <v>-490861898</v>
      </c>
      <c r="Z62" s="68">
        <f>+IF(X62&lt;&gt;0,+(Y62/X62)*100,0)</f>
        <v>-215.81064833038579</v>
      </c>
      <c r="AA62" s="65">
        <f>SUM(AA59:AA61)</f>
        <v>294649259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>
        <v>0</v>
      </c>
      <c r="E6" s="21">
        <v>49041426</v>
      </c>
      <c r="F6" s="22">
        <v>55214943</v>
      </c>
      <c r="G6" s="22">
        <v>2362034</v>
      </c>
      <c r="H6" s="22">
        <v>3941269</v>
      </c>
      <c r="I6" s="22">
        <v>4635463</v>
      </c>
      <c r="J6" s="22">
        <v>10938766</v>
      </c>
      <c r="K6" s="22">
        <v>3147698</v>
      </c>
      <c r="L6" s="22">
        <v>3611266</v>
      </c>
      <c r="M6" s="22">
        <v>2056667</v>
      </c>
      <c r="N6" s="22">
        <v>8815631</v>
      </c>
      <c r="O6" s="22">
        <v>3982861</v>
      </c>
      <c r="P6" s="22">
        <v>3678591</v>
      </c>
      <c r="Q6" s="22">
        <v>2074641</v>
      </c>
      <c r="R6" s="22">
        <v>9736093</v>
      </c>
      <c r="S6" s="22">
        <v>0</v>
      </c>
      <c r="T6" s="22">
        <v>0</v>
      </c>
      <c r="U6" s="22">
        <v>0</v>
      </c>
      <c r="V6" s="22">
        <v>0</v>
      </c>
      <c r="W6" s="22">
        <v>29490490</v>
      </c>
      <c r="X6" s="22">
        <v>41411196</v>
      </c>
      <c r="Y6" s="22">
        <v>-11920706</v>
      </c>
      <c r="Z6" s="23">
        <v>-28.786191058089699</v>
      </c>
      <c r="AA6" s="20">
        <v>55214943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1655581</v>
      </c>
      <c r="F13" s="22">
        <v>1655581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1241685</v>
      </c>
      <c r="Y13" s="22">
        <v>-1241685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21901906</v>
      </c>
      <c r="F28" s="22">
        <v>21901906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16426431</v>
      </c>
      <c r="Y28" s="22">
        <v>-16426431</v>
      </c>
      <c r="Z28" s="23">
        <v>-100</v>
      </c>
      <c r="AA28" s="20">
        <v>21901906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14893132</v>
      </c>
      <c r="D35" s="29">
        <f t="shared" ref="D35:Y35" si="0">SUM(D6:D34)</f>
        <v>0</v>
      </c>
      <c r="E35" s="30">
        <f t="shared" si="0"/>
        <v>72598913</v>
      </c>
      <c r="F35" s="31">
        <f t="shared" si="0"/>
        <v>78772430</v>
      </c>
      <c r="G35" s="31">
        <f t="shared" si="0"/>
        <v>2362034</v>
      </c>
      <c r="H35" s="31">
        <f t="shared" si="0"/>
        <v>3941269</v>
      </c>
      <c r="I35" s="31">
        <f t="shared" si="0"/>
        <v>4635463</v>
      </c>
      <c r="J35" s="31">
        <f t="shared" si="0"/>
        <v>10938766</v>
      </c>
      <c r="K35" s="31">
        <f t="shared" si="0"/>
        <v>3147698</v>
      </c>
      <c r="L35" s="31">
        <f t="shared" si="0"/>
        <v>3611266</v>
      </c>
      <c r="M35" s="31">
        <f t="shared" si="0"/>
        <v>2056667</v>
      </c>
      <c r="N35" s="31">
        <f t="shared" si="0"/>
        <v>8815631</v>
      </c>
      <c r="O35" s="31">
        <f t="shared" si="0"/>
        <v>3982861</v>
      </c>
      <c r="P35" s="31">
        <f t="shared" si="0"/>
        <v>3678591</v>
      </c>
      <c r="Q35" s="31">
        <f t="shared" si="0"/>
        <v>2074641</v>
      </c>
      <c r="R35" s="31">
        <f t="shared" si="0"/>
        <v>9736093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29490490</v>
      </c>
      <c r="X35" s="31">
        <f t="shared" si="0"/>
        <v>59079312</v>
      </c>
      <c r="Y35" s="31">
        <f t="shared" si="0"/>
        <v>-29588822</v>
      </c>
      <c r="Z35" s="32">
        <f>+IF(X35&lt;&gt;0,+(Y35/X35)*100,0)</f>
        <v>-50.083220332694466</v>
      </c>
      <c r="AA35" s="29">
        <f>SUM(AA6:AA34)</f>
        <v>78772430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7976691</v>
      </c>
      <c r="D37" s="20">
        <v>0</v>
      </c>
      <c r="E37" s="21">
        <v>6855032</v>
      </c>
      <c r="F37" s="22">
        <v>6855032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513113</v>
      </c>
      <c r="P37" s="22">
        <v>432118</v>
      </c>
      <c r="Q37" s="22">
        <v>0</v>
      </c>
      <c r="R37" s="22">
        <v>945231</v>
      </c>
      <c r="S37" s="22">
        <v>0</v>
      </c>
      <c r="T37" s="22">
        <v>0</v>
      </c>
      <c r="U37" s="22">
        <v>0</v>
      </c>
      <c r="V37" s="22">
        <v>0</v>
      </c>
      <c r="W37" s="22">
        <v>945231</v>
      </c>
      <c r="X37" s="22">
        <v>5141268</v>
      </c>
      <c r="Y37" s="22">
        <v>-4196037</v>
      </c>
      <c r="Z37" s="23">
        <v>-81.614827314973653</v>
      </c>
      <c r="AA37" s="20">
        <v>6855032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69122299</v>
      </c>
      <c r="D39" s="20">
        <v>0</v>
      </c>
      <c r="E39" s="21">
        <v>44924474</v>
      </c>
      <c r="F39" s="22">
        <v>44924474</v>
      </c>
      <c r="G39" s="22">
        <v>0</v>
      </c>
      <c r="H39" s="22">
        <v>0</v>
      </c>
      <c r="I39" s="22">
        <v>2534573</v>
      </c>
      <c r="J39" s="22">
        <v>2534573</v>
      </c>
      <c r="K39" s="22">
        <v>0</v>
      </c>
      <c r="L39" s="22">
        <v>3153076</v>
      </c>
      <c r="M39" s="22">
        <v>2161668</v>
      </c>
      <c r="N39" s="22">
        <v>5314744</v>
      </c>
      <c r="O39" s="22">
        <v>3240821</v>
      </c>
      <c r="P39" s="22">
        <v>2293315</v>
      </c>
      <c r="Q39" s="22">
        <v>2911347</v>
      </c>
      <c r="R39" s="22">
        <v>8445483</v>
      </c>
      <c r="S39" s="22">
        <v>0</v>
      </c>
      <c r="T39" s="22">
        <v>0</v>
      </c>
      <c r="U39" s="22">
        <v>0</v>
      </c>
      <c r="V39" s="22">
        <v>0</v>
      </c>
      <c r="W39" s="22">
        <v>16294800</v>
      </c>
      <c r="X39" s="22">
        <v>33693354</v>
      </c>
      <c r="Y39" s="22">
        <v>-17398554</v>
      </c>
      <c r="Z39" s="23">
        <v>-51.637940229993127</v>
      </c>
      <c r="AA39" s="20">
        <v>44924474</v>
      </c>
    </row>
    <row r="40" spans="1:27" x14ac:dyDescent="0.25">
      <c r="A40" s="19" t="s">
        <v>66</v>
      </c>
      <c r="B40" s="15" t="s">
        <v>32</v>
      </c>
      <c r="C40" s="20">
        <v>1212329</v>
      </c>
      <c r="D40" s="20">
        <v>0</v>
      </c>
      <c r="E40" s="21">
        <v>200000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903</v>
      </c>
      <c r="M40" s="22">
        <v>-903</v>
      </c>
      <c r="N40" s="22">
        <v>0</v>
      </c>
      <c r="O40" s="22">
        <v>93554</v>
      </c>
      <c r="P40" s="22">
        <v>0</v>
      </c>
      <c r="Q40" s="22">
        <v>0</v>
      </c>
      <c r="R40" s="22">
        <v>93554</v>
      </c>
      <c r="S40" s="22">
        <v>0</v>
      </c>
      <c r="T40" s="22">
        <v>0</v>
      </c>
      <c r="U40" s="22">
        <v>0</v>
      </c>
      <c r="V40" s="22">
        <v>0</v>
      </c>
      <c r="W40" s="22">
        <v>93554</v>
      </c>
      <c r="X40" s="22">
        <v>74997</v>
      </c>
      <c r="Y40" s="22">
        <v>18557</v>
      </c>
      <c r="Z40" s="23">
        <v>24.743656412923183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1220863</v>
      </c>
      <c r="F42" s="22">
        <v>1220863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915651</v>
      </c>
      <c r="Y42" s="22">
        <v>-915651</v>
      </c>
      <c r="Z42" s="23">
        <v>-100</v>
      </c>
      <c r="AA42" s="20">
        <v>1220863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-263576</v>
      </c>
      <c r="D44" s="20">
        <v>0</v>
      </c>
      <c r="E44" s="21">
        <v>320000</v>
      </c>
      <c r="F44" s="22">
        <v>215000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14100</v>
      </c>
      <c r="P44" s="22">
        <v>0</v>
      </c>
      <c r="Q44" s="22">
        <v>0</v>
      </c>
      <c r="R44" s="22">
        <v>14100</v>
      </c>
      <c r="S44" s="22">
        <v>0</v>
      </c>
      <c r="T44" s="22">
        <v>0</v>
      </c>
      <c r="U44" s="22">
        <v>0</v>
      </c>
      <c r="V44" s="22">
        <v>0</v>
      </c>
      <c r="W44" s="22">
        <v>14100</v>
      </c>
      <c r="X44" s="22">
        <v>161253</v>
      </c>
      <c r="Y44" s="22">
        <v>-147153</v>
      </c>
      <c r="Z44" s="23">
        <v>-91.255976632992869</v>
      </c>
      <c r="AA44" s="20">
        <v>215000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65907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4204</v>
      </c>
      <c r="P47" s="22">
        <v>3395</v>
      </c>
      <c r="Q47" s="22">
        <v>0</v>
      </c>
      <c r="R47" s="22">
        <v>7599</v>
      </c>
      <c r="S47" s="22">
        <v>0</v>
      </c>
      <c r="T47" s="22">
        <v>0</v>
      </c>
      <c r="U47" s="22">
        <v>0</v>
      </c>
      <c r="V47" s="22">
        <v>0</v>
      </c>
      <c r="W47" s="22">
        <v>7599</v>
      </c>
      <c r="X47" s="22">
        <v>0</v>
      </c>
      <c r="Y47" s="22">
        <v>7599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78113650</v>
      </c>
      <c r="D50" s="29">
        <f t="shared" ref="D50:Y50" si="1">SUM(D37:D49)</f>
        <v>0</v>
      </c>
      <c r="E50" s="30">
        <f t="shared" si="1"/>
        <v>53520369</v>
      </c>
      <c r="F50" s="31">
        <f t="shared" si="1"/>
        <v>53315369</v>
      </c>
      <c r="G50" s="31">
        <f t="shared" si="1"/>
        <v>0</v>
      </c>
      <c r="H50" s="31">
        <f t="shared" si="1"/>
        <v>0</v>
      </c>
      <c r="I50" s="31">
        <f t="shared" si="1"/>
        <v>2534573</v>
      </c>
      <c r="J50" s="31">
        <f t="shared" si="1"/>
        <v>2534573</v>
      </c>
      <c r="K50" s="31">
        <f t="shared" si="1"/>
        <v>0</v>
      </c>
      <c r="L50" s="31">
        <f t="shared" si="1"/>
        <v>3153979</v>
      </c>
      <c r="M50" s="31">
        <f t="shared" si="1"/>
        <v>2160765</v>
      </c>
      <c r="N50" s="31">
        <f t="shared" si="1"/>
        <v>5314744</v>
      </c>
      <c r="O50" s="31">
        <f t="shared" si="1"/>
        <v>3865792</v>
      </c>
      <c r="P50" s="31">
        <f t="shared" si="1"/>
        <v>2728828</v>
      </c>
      <c r="Q50" s="31">
        <f t="shared" si="1"/>
        <v>2911347</v>
      </c>
      <c r="R50" s="31">
        <f t="shared" si="1"/>
        <v>9505967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17355284</v>
      </c>
      <c r="X50" s="31">
        <f t="shared" si="1"/>
        <v>39986523</v>
      </c>
      <c r="Y50" s="31">
        <f t="shared" si="1"/>
        <v>-22631239</v>
      </c>
      <c r="Z50" s="32">
        <f>+IF(X50&lt;&gt;0,+(Y50/X50)*100,0)</f>
        <v>-56.597166500323127</v>
      </c>
      <c r="AA50" s="29">
        <f>SUM(AA37:AA49)</f>
        <v>53315369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-63220518</v>
      </c>
      <c r="D51" s="39">
        <f t="shared" si="2"/>
        <v>0</v>
      </c>
      <c r="E51" s="40">
        <f t="shared" si="2"/>
        <v>19078544</v>
      </c>
      <c r="F51" s="41">
        <f t="shared" si="2"/>
        <v>25457061</v>
      </c>
      <c r="G51" s="41">
        <f t="shared" si="2"/>
        <v>2362034</v>
      </c>
      <c r="H51" s="41">
        <f t="shared" si="2"/>
        <v>3941269</v>
      </c>
      <c r="I51" s="41">
        <f t="shared" si="2"/>
        <v>2100890</v>
      </c>
      <c r="J51" s="41">
        <f t="shared" si="2"/>
        <v>8404193</v>
      </c>
      <c r="K51" s="41">
        <f t="shared" si="2"/>
        <v>3147698</v>
      </c>
      <c r="L51" s="41">
        <f t="shared" si="2"/>
        <v>457287</v>
      </c>
      <c r="M51" s="41">
        <f t="shared" si="2"/>
        <v>-104098</v>
      </c>
      <c r="N51" s="41">
        <f t="shared" si="2"/>
        <v>3500887</v>
      </c>
      <c r="O51" s="41">
        <f t="shared" si="2"/>
        <v>117069</v>
      </c>
      <c r="P51" s="41">
        <f t="shared" si="2"/>
        <v>949763</v>
      </c>
      <c r="Q51" s="41">
        <f t="shared" si="2"/>
        <v>-836706</v>
      </c>
      <c r="R51" s="41">
        <f t="shared" si="2"/>
        <v>230126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12135206</v>
      </c>
      <c r="X51" s="41">
        <f t="shared" si="2"/>
        <v>19092789</v>
      </c>
      <c r="Y51" s="41">
        <f t="shared" si="2"/>
        <v>-6957583</v>
      </c>
      <c r="Z51" s="42">
        <f>+IF(X51&lt;&gt;0,+(Y51/X51)*100,0)</f>
        <v>-36.440893994062371</v>
      </c>
      <c r="AA51" s="39">
        <f>+AA35-AA50</f>
        <v>25457061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4845000</v>
      </c>
      <c r="F52" s="22">
        <v>4845000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3633750</v>
      </c>
      <c r="Y52" s="22">
        <v>-3633750</v>
      </c>
      <c r="Z52" s="23">
        <v>-100</v>
      </c>
      <c r="AA52" s="20">
        <v>4845000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-63220518</v>
      </c>
      <c r="D54" s="48">
        <f t="shared" si="3"/>
        <v>0</v>
      </c>
      <c r="E54" s="49">
        <f t="shared" si="3"/>
        <v>23923544</v>
      </c>
      <c r="F54" s="50">
        <f t="shared" si="3"/>
        <v>30302061</v>
      </c>
      <c r="G54" s="50">
        <f t="shared" si="3"/>
        <v>2362034</v>
      </c>
      <c r="H54" s="50">
        <f t="shared" si="3"/>
        <v>3941269</v>
      </c>
      <c r="I54" s="50">
        <f t="shared" si="3"/>
        <v>2100890</v>
      </c>
      <c r="J54" s="50">
        <f t="shared" si="3"/>
        <v>8404193</v>
      </c>
      <c r="K54" s="50">
        <f t="shared" si="3"/>
        <v>3147698</v>
      </c>
      <c r="L54" s="50">
        <f t="shared" si="3"/>
        <v>457287</v>
      </c>
      <c r="M54" s="50">
        <f t="shared" si="3"/>
        <v>-104098</v>
      </c>
      <c r="N54" s="50">
        <f t="shared" si="3"/>
        <v>3500887</v>
      </c>
      <c r="O54" s="50">
        <f t="shared" si="3"/>
        <v>117069</v>
      </c>
      <c r="P54" s="50">
        <f t="shared" si="3"/>
        <v>949763</v>
      </c>
      <c r="Q54" s="50">
        <f t="shared" si="3"/>
        <v>-836706</v>
      </c>
      <c r="R54" s="50">
        <f t="shared" si="3"/>
        <v>230126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12135206</v>
      </c>
      <c r="X54" s="50">
        <f t="shared" si="3"/>
        <v>22726539</v>
      </c>
      <c r="Y54" s="50">
        <f t="shared" si="3"/>
        <v>-10591333</v>
      </c>
      <c r="Z54" s="51">
        <f>+IF(X54&lt;&gt;0,+(Y54/X54)*100,0)</f>
        <v>-46.603369743188786</v>
      </c>
      <c r="AA54" s="48">
        <f>SUM(AA51:AA53)</f>
        <v>30302061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-63220518</v>
      </c>
      <c r="D56" s="54">
        <f>+D54-D55</f>
        <v>0</v>
      </c>
      <c r="E56" s="55">
        <f t="shared" si="4"/>
        <v>23923544</v>
      </c>
      <c r="F56" s="56">
        <f t="shared" si="4"/>
        <v>30302061</v>
      </c>
      <c r="G56" s="56">
        <f t="shared" si="4"/>
        <v>2362034</v>
      </c>
      <c r="H56" s="56">
        <f t="shared" si="4"/>
        <v>3941269</v>
      </c>
      <c r="I56" s="56">
        <f t="shared" si="4"/>
        <v>2100890</v>
      </c>
      <c r="J56" s="56">
        <f t="shared" si="4"/>
        <v>8404193</v>
      </c>
      <c r="K56" s="56">
        <f t="shared" si="4"/>
        <v>3147698</v>
      </c>
      <c r="L56" s="56">
        <f t="shared" si="4"/>
        <v>457287</v>
      </c>
      <c r="M56" s="56">
        <f t="shared" si="4"/>
        <v>-104098</v>
      </c>
      <c r="N56" s="56">
        <f t="shared" si="4"/>
        <v>3500887</v>
      </c>
      <c r="O56" s="56">
        <f t="shared" si="4"/>
        <v>117069</v>
      </c>
      <c r="P56" s="56">
        <f t="shared" si="4"/>
        <v>949763</v>
      </c>
      <c r="Q56" s="56">
        <f t="shared" si="4"/>
        <v>-836706</v>
      </c>
      <c r="R56" s="56">
        <f t="shared" si="4"/>
        <v>230126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12135206</v>
      </c>
      <c r="X56" s="56">
        <f t="shared" si="4"/>
        <v>22726539</v>
      </c>
      <c r="Y56" s="56">
        <f t="shared" si="4"/>
        <v>-10591333</v>
      </c>
      <c r="Z56" s="57">
        <f>+IF(X56&lt;&gt;0,+(Y56/X56)*100,0)</f>
        <v>-46.603369743188786</v>
      </c>
      <c r="AA56" s="54">
        <f>+AA54-AA55</f>
        <v>30302061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-63220518</v>
      </c>
      <c r="D59" s="48">
        <f>SUM(D56:D58)</f>
        <v>0</v>
      </c>
      <c r="E59" s="49">
        <f t="shared" si="5"/>
        <v>23923544</v>
      </c>
      <c r="F59" s="50">
        <f t="shared" si="5"/>
        <v>30302061</v>
      </c>
      <c r="G59" s="50">
        <f t="shared" si="5"/>
        <v>2362034</v>
      </c>
      <c r="H59" s="50">
        <f t="shared" si="5"/>
        <v>3941269</v>
      </c>
      <c r="I59" s="50">
        <f t="shared" si="5"/>
        <v>2100890</v>
      </c>
      <c r="J59" s="50">
        <f t="shared" si="5"/>
        <v>8404193</v>
      </c>
      <c r="K59" s="50">
        <f t="shared" si="5"/>
        <v>3147698</v>
      </c>
      <c r="L59" s="50">
        <f t="shared" si="5"/>
        <v>457287</v>
      </c>
      <c r="M59" s="50">
        <f t="shared" si="5"/>
        <v>-104098</v>
      </c>
      <c r="N59" s="50">
        <f t="shared" si="5"/>
        <v>3500887</v>
      </c>
      <c r="O59" s="50">
        <f t="shared" si="5"/>
        <v>117069</v>
      </c>
      <c r="P59" s="50">
        <f t="shared" si="5"/>
        <v>949763</v>
      </c>
      <c r="Q59" s="50">
        <f t="shared" si="5"/>
        <v>-836706</v>
      </c>
      <c r="R59" s="50">
        <f t="shared" si="5"/>
        <v>230126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12135206</v>
      </c>
      <c r="X59" s="50">
        <f t="shared" si="5"/>
        <v>22726539</v>
      </c>
      <c r="Y59" s="50">
        <f t="shared" si="5"/>
        <v>-10591333</v>
      </c>
      <c r="Z59" s="51">
        <f>+IF(X59&lt;&gt;0,+(Y59/X59)*100,0)</f>
        <v>-46.603369743188786</v>
      </c>
      <c r="AA59" s="48">
        <f>SUM(AA56:AA58)</f>
        <v>30302061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-63220518</v>
      </c>
      <c r="D62" s="65">
        <f>SUM(D59:D61)</f>
        <v>0</v>
      </c>
      <c r="E62" s="66">
        <f t="shared" si="6"/>
        <v>23923544</v>
      </c>
      <c r="F62" s="67">
        <f t="shared" si="6"/>
        <v>30302061</v>
      </c>
      <c r="G62" s="67">
        <f t="shared" si="6"/>
        <v>2362034</v>
      </c>
      <c r="H62" s="67">
        <f t="shared" si="6"/>
        <v>3941269</v>
      </c>
      <c r="I62" s="67">
        <f t="shared" si="6"/>
        <v>2100890</v>
      </c>
      <c r="J62" s="67">
        <f t="shared" si="6"/>
        <v>8404193</v>
      </c>
      <c r="K62" s="67">
        <f t="shared" si="6"/>
        <v>3147698</v>
      </c>
      <c r="L62" s="67">
        <f t="shared" si="6"/>
        <v>457287</v>
      </c>
      <c r="M62" s="67">
        <f t="shared" si="6"/>
        <v>-104098</v>
      </c>
      <c r="N62" s="67">
        <f t="shared" si="6"/>
        <v>3500887</v>
      </c>
      <c r="O62" s="67">
        <f t="shared" si="6"/>
        <v>117069</v>
      </c>
      <c r="P62" s="67">
        <f t="shared" si="6"/>
        <v>949763</v>
      </c>
      <c r="Q62" s="67">
        <f t="shared" si="6"/>
        <v>-836706</v>
      </c>
      <c r="R62" s="67">
        <f t="shared" si="6"/>
        <v>230126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12135206</v>
      </c>
      <c r="X62" s="67">
        <f t="shared" si="6"/>
        <v>22726539</v>
      </c>
      <c r="Y62" s="67">
        <f t="shared" si="6"/>
        <v>-10591333</v>
      </c>
      <c r="Z62" s="68">
        <f>+IF(X62&lt;&gt;0,+(Y62/X62)*100,0)</f>
        <v>-46.603369743188786</v>
      </c>
      <c r="AA62" s="65">
        <f>SUM(AA59:AA61)</f>
        <v>30302061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>
        <v>0</v>
      </c>
      <c r="E6" s="21">
        <v>120773611</v>
      </c>
      <c r="F6" s="22">
        <v>128711500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9086957</v>
      </c>
      <c r="P6" s="22">
        <v>0</v>
      </c>
      <c r="Q6" s="22">
        <v>0</v>
      </c>
      <c r="R6" s="22">
        <v>9086957</v>
      </c>
      <c r="S6" s="22">
        <v>0</v>
      </c>
      <c r="T6" s="22">
        <v>0</v>
      </c>
      <c r="U6" s="22">
        <v>0</v>
      </c>
      <c r="V6" s="22">
        <v>0</v>
      </c>
      <c r="W6" s="22">
        <v>9086957</v>
      </c>
      <c r="X6" s="22">
        <v>96533640</v>
      </c>
      <c r="Y6" s="22">
        <v>-87446683</v>
      </c>
      <c r="Z6" s="23">
        <v>-90.586745718901724</v>
      </c>
      <c r="AA6" s="20">
        <v>128711500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83008255</v>
      </c>
      <c r="D35" s="29">
        <f t="shared" ref="D35:Y35" si="0">SUM(D6:D34)</f>
        <v>0</v>
      </c>
      <c r="E35" s="30">
        <f t="shared" si="0"/>
        <v>120773611</v>
      </c>
      <c r="F35" s="31">
        <f t="shared" si="0"/>
        <v>128711500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9086957</v>
      </c>
      <c r="P35" s="31">
        <f t="shared" si="0"/>
        <v>0</v>
      </c>
      <c r="Q35" s="31">
        <f t="shared" si="0"/>
        <v>0</v>
      </c>
      <c r="R35" s="31">
        <f t="shared" si="0"/>
        <v>9086957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9086957</v>
      </c>
      <c r="X35" s="31">
        <f t="shared" si="0"/>
        <v>96533640</v>
      </c>
      <c r="Y35" s="31">
        <f t="shared" si="0"/>
        <v>-87446683</v>
      </c>
      <c r="Z35" s="32">
        <f>+IF(X35&lt;&gt;0,+(Y35/X35)*100,0)</f>
        <v>-90.586745718901724</v>
      </c>
      <c r="AA35" s="29">
        <f>SUM(AA6:AA34)</f>
        <v>128711500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62855430</v>
      </c>
      <c r="D39" s="20">
        <v>0</v>
      </c>
      <c r="E39" s="21">
        <v>67034074</v>
      </c>
      <c r="F39" s="22">
        <v>60882427</v>
      </c>
      <c r="G39" s="22">
        <v>0</v>
      </c>
      <c r="H39" s="22">
        <v>10783805</v>
      </c>
      <c r="I39" s="22">
        <v>0</v>
      </c>
      <c r="J39" s="22">
        <v>10783805</v>
      </c>
      <c r="K39" s="22">
        <v>0</v>
      </c>
      <c r="L39" s="22">
        <v>0</v>
      </c>
      <c r="M39" s="22">
        <v>6368083</v>
      </c>
      <c r="N39" s="22">
        <v>6368083</v>
      </c>
      <c r="O39" s="22">
        <v>22860</v>
      </c>
      <c r="P39" s="22">
        <v>67372</v>
      </c>
      <c r="Q39" s="22">
        <v>-13801</v>
      </c>
      <c r="R39" s="22">
        <v>76431</v>
      </c>
      <c r="S39" s="22">
        <v>0</v>
      </c>
      <c r="T39" s="22">
        <v>0</v>
      </c>
      <c r="U39" s="22">
        <v>0</v>
      </c>
      <c r="V39" s="22">
        <v>0</v>
      </c>
      <c r="W39" s="22">
        <v>17228319</v>
      </c>
      <c r="X39" s="22">
        <v>45661824</v>
      </c>
      <c r="Y39" s="22">
        <v>-28433505</v>
      </c>
      <c r="Z39" s="23">
        <v>-62.269752955992296</v>
      </c>
      <c r="AA39" s="20">
        <v>60882427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723753</v>
      </c>
      <c r="D47" s="20">
        <v>0</v>
      </c>
      <c r="E47" s="21">
        <v>800000</v>
      </c>
      <c r="F47" s="22">
        <v>15299754</v>
      </c>
      <c r="G47" s="22">
        <v>6000</v>
      </c>
      <c r="H47" s="22">
        <v>0</v>
      </c>
      <c r="I47" s="22">
        <v>94922</v>
      </c>
      <c r="J47" s="22">
        <v>100922</v>
      </c>
      <c r="K47" s="22">
        <v>3000</v>
      </c>
      <c r="L47" s="22">
        <v>0</v>
      </c>
      <c r="M47" s="22">
        <v>0</v>
      </c>
      <c r="N47" s="22">
        <v>3000</v>
      </c>
      <c r="O47" s="22">
        <v>-11252</v>
      </c>
      <c r="P47" s="22">
        <v>0</v>
      </c>
      <c r="Q47" s="22">
        <v>0</v>
      </c>
      <c r="R47" s="22">
        <v>-11252</v>
      </c>
      <c r="S47" s="22">
        <v>0</v>
      </c>
      <c r="T47" s="22">
        <v>0</v>
      </c>
      <c r="U47" s="22">
        <v>0</v>
      </c>
      <c r="V47" s="22">
        <v>0</v>
      </c>
      <c r="W47" s="22">
        <v>92670</v>
      </c>
      <c r="X47" s="22">
        <v>11474820</v>
      </c>
      <c r="Y47" s="22">
        <v>-11382150</v>
      </c>
      <c r="Z47" s="23">
        <v>-99.192405632506649</v>
      </c>
      <c r="AA47" s="20">
        <v>15299754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63579183</v>
      </c>
      <c r="D50" s="29">
        <f t="shared" ref="D50:Y50" si="1">SUM(D37:D49)</f>
        <v>0</v>
      </c>
      <c r="E50" s="30">
        <f t="shared" si="1"/>
        <v>67834074</v>
      </c>
      <c r="F50" s="31">
        <f t="shared" si="1"/>
        <v>76182181</v>
      </c>
      <c r="G50" s="31">
        <f t="shared" si="1"/>
        <v>6000</v>
      </c>
      <c r="H50" s="31">
        <f t="shared" si="1"/>
        <v>10783805</v>
      </c>
      <c r="I50" s="31">
        <f t="shared" si="1"/>
        <v>94922</v>
      </c>
      <c r="J50" s="31">
        <f t="shared" si="1"/>
        <v>10884727</v>
      </c>
      <c r="K50" s="31">
        <f t="shared" si="1"/>
        <v>3000</v>
      </c>
      <c r="L50" s="31">
        <f t="shared" si="1"/>
        <v>0</v>
      </c>
      <c r="M50" s="31">
        <f t="shared" si="1"/>
        <v>6368083</v>
      </c>
      <c r="N50" s="31">
        <f t="shared" si="1"/>
        <v>6371083</v>
      </c>
      <c r="O50" s="31">
        <f t="shared" si="1"/>
        <v>11608</v>
      </c>
      <c r="P50" s="31">
        <f t="shared" si="1"/>
        <v>67372</v>
      </c>
      <c r="Q50" s="31">
        <f t="shared" si="1"/>
        <v>-13801</v>
      </c>
      <c r="R50" s="31">
        <f t="shared" si="1"/>
        <v>65179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17320989</v>
      </c>
      <c r="X50" s="31">
        <f t="shared" si="1"/>
        <v>57136644</v>
      </c>
      <c r="Y50" s="31">
        <f t="shared" si="1"/>
        <v>-39815655</v>
      </c>
      <c r="Z50" s="32">
        <f>+IF(X50&lt;&gt;0,+(Y50/X50)*100,0)</f>
        <v>-69.684973097124853</v>
      </c>
      <c r="AA50" s="29">
        <f>SUM(AA37:AA49)</f>
        <v>76182181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19429072</v>
      </c>
      <c r="D51" s="39">
        <f t="shared" si="2"/>
        <v>0</v>
      </c>
      <c r="E51" s="40">
        <f t="shared" si="2"/>
        <v>52939537</v>
      </c>
      <c r="F51" s="41">
        <f t="shared" si="2"/>
        <v>52529319</v>
      </c>
      <c r="G51" s="41">
        <f t="shared" si="2"/>
        <v>-6000</v>
      </c>
      <c r="H51" s="41">
        <f t="shared" si="2"/>
        <v>-10783805</v>
      </c>
      <c r="I51" s="41">
        <f t="shared" si="2"/>
        <v>-94922</v>
      </c>
      <c r="J51" s="41">
        <f t="shared" si="2"/>
        <v>-10884727</v>
      </c>
      <c r="K51" s="41">
        <f t="shared" si="2"/>
        <v>-3000</v>
      </c>
      <c r="L51" s="41">
        <f t="shared" si="2"/>
        <v>0</v>
      </c>
      <c r="M51" s="41">
        <f t="shared" si="2"/>
        <v>-6368083</v>
      </c>
      <c r="N51" s="41">
        <f t="shared" si="2"/>
        <v>-6371083</v>
      </c>
      <c r="O51" s="41">
        <f t="shared" si="2"/>
        <v>9075349</v>
      </c>
      <c r="P51" s="41">
        <f t="shared" si="2"/>
        <v>-67372</v>
      </c>
      <c r="Q51" s="41">
        <f t="shared" si="2"/>
        <v>13801</v>
      </c>
      <c r="R51" s="41">
        <f t="shared" si="2"/>
        <v>9021778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-8234032</v>
      </c>
      <c r="X51" s="41">
        <f t="shared" si="2"/>
        <v>39396996</v>
      </c>
      <c r="Y51" s="41">
        <f t="shared" si="2"/>
        <v>-47631028</v>
      </c>
      <c r="Z51" s="42">
        <f>+IF(X51&lt;&gt;0,+(Y51/X51)*100,0)</f>
        <v>-120.90015187960017</v>
      </c>
      <c r="AA51" s="39">
        <f>+AA35-AA50</f>
        <v>52529319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19429072</v>
      </c>
      <c r="D54" s="48">
        <f t="shared" si="3"/>
        <v>0</v>
      </c>
      <c r="E54" s="49">
        <f t="shared" si="3"/>
        <v>52939537</v>
      </c>
      <c r="F54" s="50">
        <f t="shared" si="3"/>
        <v>52529319</v>
      </c>
      <c r="G54" s="50">
        <f t="shared" si="3"/>
        <v>-6000</v>
      </c>
      <c r="H54" s="50">
        <f t="shared" si="3"/>
        <v>-10783805</v>
      </c>
      <c r="I54" s="50">
        <f t="shared" si="3"/>
        <v>-94922</v>
      </c>
      <c r="J54" s="50">
        <f t="shared" si="3"/>
        <v>-10884727</v>
      </c>
      <c r="K54" s="50">
        <f t="shared" si="3"/>
        <v>-3000</v>
      </c>
      <c r="L54" s="50">
        <f t="shared" si="3"/>
        <v>0</v>
      </c>
      <c r="M54" s="50">
        <f t="shared" si="3"/>
        <v>-6368083</v>
      </c>
      <c r="N54" s="50">
        <f t="shared" si="3"/>
        <v>-6371083</v>
      </c>
      <c r="O54" s="50">
        <f t="shared" si="3"/>
        <v>9075349</v>
      </c>
      <c r="P54" s="50">
        <f t="shared" si="3"/>
        <v>-67372</v>
      </c>
      <c r="Q54" s="50">
        <f t="shared" si="3"/>
        <v>13801</v>
      </c>
      <c r="R54" s="50">
        <f t="shared" si="3"/>
        <v>9021778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-8234032</v>
      </c>
      <c r="X54" s="50">
        <f t="shared" si="3"/>
        <v>39396996</v>
      </c>
      <c r="Y54" s="50">
        <f t="shared" si="3"/>
        <v>-47631028</v>
      </c>
      <c r="Z54" s="51">
        <f>+IF(X54&lt;&gt;0,+(Y54/X54)*100,0)</f>
        <v>-120.90015187960017</v>
      </c>
      <c r="AA54" s="48">
        <f>SUM(AA51:AA53)</f>
        <v>52529319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19429072</v>
      </c>
      <c r="D56" s="54">
        <f>+D54-D55</f>
        <v>0</v>
      </c>
      <c r="E56" s="55">
        <f t="shared" si="4"/>
        <v>52939537</v>
      </c>
      <c r="F56" s="56">
        <f t="shared" si="4"/>
        <v>52529319</v>
      </c>
      <c r="G56" s="56">
        <f t="shared" si="4"/>
        <v>-6000</v>
      </c>
      <c r="H56" s="56">
        <f t="shared" si="4"/>
        <v>-10783805</v>
      </c>
      <c r="I56" s="56">
        <f t="shared" si="4"/>
        <v>-94922</v>
      </c>
      <c r="J56" s="56">
        <f t="shared" si="4"/>
        <v>-10884727</v>
      </c>
      <c r="K56" s="56">
        <f t="shared" si="4"/>
        <v>-3000</v>
      </c>
      <c r="L56" s="56">
        <f t="shared" si="4"/>
        <v>0</v>
      </c>
      <c r="M56" s="56">
        <f t="shared" si="4"/>
        <v>-6368083</v>
      </c>
      <c r="N56" s="56">
        <f t="shared" si="4"/>
        <v>-6371083</v>
      </c>
      <c r="O56" s="56">
        <f t="shared" si="4"/>
        <v>9075349</v>
      </c>
      <c r="P56" s="56">
        <f t="shared" si="4"/>
        <v>-67372</v>
      </c>
      <c r="Q56" s="56">
        <f t="shared" si="4"/>
        <v>13801</v>
      </c>
      <c r="R56" s="56">
        <f t="shared" si="4"/>
        <v>9021778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-8234032</v>
      </c>
      <c r="X56" s="56">
        <f t="shared" si="4"/>
        <v>39396996</v>
      </c>
      <c r="Y56" s="56">
        <f t="shared" si="4"/>
        <v>-47631028</v>
      </c>
      <c r="Z56" s="57">
        <f>+IF(X56&lt;&gt;0,+(Y56/X56)*100,0)</f>
        <v>-120.90015187960017</v>
      </c>
      <c r="AA56" s="54">
        <f>+AA54-AA55</f>
        <v>52529319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19429072</v>
      </c>
      <c r="D59" s="48">
        <f>SUM(D56:D58)</f>
        <v>0</v>
      </c>
      <c r="E59" s="49">
        <f t="shared" si="5"/>
        <v>52939537</v>
      </c>
      <c r="F59" s="50">
        <f t="shared" si="5"/>
        <v>52529319</v>
      </c>
      <c r="G59" s="50">
        <f t="shared" si="5"/>
        <v>-6000</v>
      </c>
      <c r="H59" s="50">
        <f t="shared" si="5"/>
        <v>-10783805</v>
      </c>
      <c r="I59" s="50">
        <f t="shared" si="5"/>
        <v>-94922</v>
      </c>
      <c r="J59" s="50">
        <f t="shared" si="5"/>
        <v>-10884727</v>
      </c>
      <c r="K59" s="50">
        <f t="shared" si="5"/>
        <v>-3000</v>
      </c>
      <c r="L59" s="50">
        <f t="shared" si="5"/>
        <v>0</v>
      </c>
      <c r="M59" s="50">
        <f t="shared" si="5"/>
        <v>-6368083</v>
      </c>
      <c r="N59" s="50">
        <f t="shared" si="5"/>
        <v>-6371083</v>
      </c>
      <c r="O59" s="50">
        <f t="shared" si="5"/>
        <v>9075349</v>
      </c>
      <c r="P59" s="50">
        <f t="shared" si="5"/>
        <v>-67372</v>
      </c>
      <c r="Q59" s="50">
        <f t="shared" si="5"/>
        <v>13801</v>
      </c>
      <c r="R59" s="50">
        <f t="shared" si="5"/>
        <v>9021778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-8234032</v>
      </c>
      <c r="X59" s="50">
        <f t="shared" si="5"/>
        <v>39396996</v>
      </c>
      <c r="Y59" s="50">
        <f t="shared" si="5"/>
        <v>-47631028</v>
      </c>
      <c r="Z59" s="51">
        <f>+IF(X59&lt;&gt;0,+(Y59/X59)*100,0)</f>
        <v>-120.90015187960017</v>
      </c>
      <c r="AA59" s="48">
        <f>SUM(AA56:AA58)</f>
        <v>52529319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19429072</v>
      </c>
      <c r="D62" s="65">
        <f>SUM(D59:D61)</f>
        <v>0</v>
      </c>
      <c r="E62" s="66">
        <f t="shared" si="6"/>
        <v>52939537</v>
      </c>
      <c r="F62" s="67">
        <f t="shared" si="6"/>
        <v>52529319</v>
      </c>
      <c r="G62" s="67">
        <f t="shared" si="6"/>
        <v>-6000</v>
      </c>
      <c r="H62" s="67">
        <f t="shared" si="6"/>
        <v>-10783805</v>
      </c>
      <c r="I62" s="67">
        <f t="shared" si="6"/>
        <v>-94922</v>
      </c>
      <c r="J62" s="67">
        <f t="shared" si="6"/>
        <v>-10884727</v>
      </c>
      <c r="K62" s="67">
        <f t="shared" si="6"/>
        <v>-3000</v>
      </c>
      <c r="L62" s="67">
        <f t="shared" si="6"/>
        <v>0</v>
      </c>
      <c r="M62" s="67">
        <f t="shared" si="6"/>
        <v>-6368083</v>
      </c>
      <c r="N62" s="67">
        <f t="shared" si="6"/>
        <v>-6371083</v>
      </c>
      <c r="O62" s="67">
        <f t="shared" si="6"/>
        <v>9075349</v>
      </c>
      <c r="P62" s="67">
        <f t="shared" si="6"/>
        <v>-67372</v>
      </c>
      <c r="Q62" s="67">
        <f t="shared" si="6"/>
        <v>13801</v>
      </c>
      <c r="R62" s="67">
        <f t="shared" si="6"/>
        <v>9021778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-8234032</v>
      </c>
      <c r="X62" s="67">
        <f t="shared" si="6"/>
        <v>39396996</v>
      </c>
      <c r="Y62" s="67">
        <f t="shared" si="6"/>
        <v>-47631028</v>
      </c>
      <c r="Z62" s="68">
        <f>+IF(X62&lt;&gt;0,+(Y62/X62)*100,0)</f>
        <v>-120.90015187960017</v>
      </c>
      <c r="AA62" s="65">
        <f>SUM(AA59:AA61)</f>
        <v>52529319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>
        <v>0</v>
      </c>
      <c r="E6" s="21">
        <v>39880392</v>
      </c>
      <c r="F6" s="22">
        <v>39880392</v>
      </c>
      <c r="G6" s="22">
        <v>0</v>
      </c>
      <c r="H6" s="22">
        <v>136603</v>
      </c>
      <c r="I6" s="22">
        <v>-2105041</v>
      </c>
      <c r="J6" s="22">
        <v>-1968438</v>
      </c>
      <c r="K6" s="22">
        <v>0</v>
      </c>
      <c r="L6" s="22">
        <v>2382180</v>
      </c>
      <c r="M6" s="22">
        <v>0</v>
      </c>
      <c r="N6" s="22">
        <v>2382180</v>
      </c>
      <c r="O6" s="22">
        <v>0</v>
      </c>
      <c r="P6" s="22">
        <v>2293048</v>
      </c>
      <c r="Q6" s="22">
        <v>0</v>
      </c>
      <c r="R6" s="22">
        <v>2293048</v>
      </c>
      <c r="S6" s="22">
        <v>0</v>
      </c>
      <c r="T6" s="22">
        <v>0</v>
      </c>
      <c r="U6" s="22">
        <v>0</v>
      </c>
      <c r="V6" s="22">
        <v>0</v>
      </c>
      <c r="W6" s="22">
        <v>2706790</v>
      </c>
      <c r="X6" s="22">
        <v>29910294</v>
      </c>
      <c r="Y6" s="22">
        <v>-27203504</v>
      </c>
      <c r="Z6" s="23">
        <v>-90.950306272482635</v>
      </c>
      <c r="AA6" s="20">
        <v>39880392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4418664</v>
      </c>
      <c r="D28" s="20">
        <v>0</v>
      </c>
      <c r="E28" s="21">
        <v>4639608</v>
      </c>
      <c r="F28" s="22">
        <v>4639608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3479706</v>
      </c>
      <c r="Y28" s="22">
        <v>-3479706</v>
      </c>
      <c r="Z28" s="23">
        <v>-100</v>
      </c>
      <c r="AA28" s="20">
        <v>4639608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38544829</v>
      </c>
      <c r="D35" s="29">
        <f t="shared" ref="D35:Y35" si="0">SUM(D6:D34)</f>
        <v>0</v>
      </c>
      <c r="E35" s="30">
        <f t="shared" si="0"/>
        <v>44520000</v>
      </c>
      <c r="F35" s="31">
        <f t="shared" si="0"/>
        <v>44520000</v>
      </c>
      <c r="G35" s="31">
        <f t="shared" si="0"/>
        <v>0</v>
      </c>
      <c r="H35" s="31">
        <f t="shared" si="0"/>
        <v>136603</v>
      </c>
      <c r="I35" s="31">
        <f t="shared" si="0"/>
        <v>-2105041</v>
      </c>
      <c r="J35" s="31">
        <f t="shared" si="0"/>
        <v>-1968438</v>
      </c>
      <c r="K35" s="31">
        <f t="shared" si="0"/>
        <v>0</v>
      </c>
      <c r="L35" s="31">
        <f t="shared" si="0"/>
        <v>2382180</v>
      </c>
      <c r="M35" s="31">
        <f t="shared" si="0"/>
        <v>0</v>
      </c>
      <c r="N35" s="31">
        <f t="shared" si="0"/>
        <v>2382180</v>
      </c>
      <c r="O35" s="31">
        <f t="shared" si="0"/>
        <v>0</v>
      </c>
      <c r="P35" s="31">
        <f t="shared" si="0"/>
        <v>2293048</v>
      </c>
      <c r="Q35" s="31">
        <f t="shared" si="0"/>
        <v>0</v>
      </c>
      <c r="R35" s="31">
        <f t="shared" si="0"/>
        <v>2293048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2706790</v>
      </c>
      <c r="X35" s="31">
        <f t="shared" si="0"/>
        <v>33390000</v>
      </c>
      <c r="Y35" s="31">
        <f t="shared" si="0"/>
        <v>-30683210</v>
      </c>
      <c r="Z35" s="32">
        <f>+IF(X35&lt;&gt;0,+(Y35/X35)*100,0)</f>
        <v>-91.893411200958369</v>
      </c>
      <c r="AA35" s="29">
        <f>SUM(AA6:AA34)</f>
        <v>44520000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1433668</v>
      </c>
      <c r="D37" s="20">
        <v>0</v>
      </c>
      <c r="E37" s="21">
        <v>754344</v>
      </c>
      <c r="F37" s="22">
        <v>893352</v>
      </c>
      <c r="G37" s="22">
        <v>0</v>
      </c>
      <c r="H37" s="22">
        <v>293157</v>
      </c>
      <c r="I37" s="22">
        <v>202174</v>
      </c>
      <c r="J37" s="22">
        <v>495331</v>
      </c>
      <c r="K37" s="22">
        <v>0</v>
      </c>
      <c r="L37" s="22">
        <v>155895</v>
      </c>
      <c r="M37" s="22">
        <v>0</v>
      </c>
      <c r="N37" s="22">
        <v>155895</v>
      </c>
      <c r="O37" s="22">
        <v>0</v>
      </c>
      <c r="P37" s="22">
        <v>181053</v>
      </c>
      <c r="Q37" s="22">
        <v>0</v>
      </c>
      <c r="R37" s="22">
        <v>181053</v>
      </c>
      <c r="S37" s="22">
        <v>0</v>
      </c>
      <c r="T37" s="22">
        <v>0</v>
      </c>
      <c r="U37" s="22">
        <v>0</v>
      </c>
      <c r="V37" s="22">
        <v>0</v>
      </c>
      <c r="W37" s="22">
        <v>832279</v>
      </c>
      <c r="X37" s="22">
        <v>645192</v>
      </c>
      <c r="Y37" s="22">
        <v>187087</v>
      </c>
      <c r="Z37" s="23">
        <v>28.997104737814478</v>
      </c>
      <c r="AA37" s="20">
        <v>893352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51726218</v>
      </c>
      <c r="D39" s="20">
        <v>0</v>
      </c>
      <c r="E39" s="21">
        <v>54000000</v>
      </c>
      <c r="F39" s="22">
        <v>54000000</v>
      </c>
      <c r="G39" s="22">
        <v>0</v>
      </c>
      <c r="H39" s="22">
        <v>6203270</v>
      </c>
      <c r="I39" s="22">
        <v>0</v>
      </c>
      <c r="J39" s="22">
        <v>6203270</v>
      </c>
      <c r="K39" s="22">
        <v>0</v>
      </c>
      <c r="L39" s="22">
        <v>3856204</v>
      </c>
      <c r="M39" s="22">
        <v>0</v>
      </c>
      <c r="N39" s="22">
        <v>3856204</v>
      </c>
      <c r="O39" s="22">
        <v>0</v>
      </c>
      <c r="P39" s="22">
        <v>3367541</v>
      </c>
      <c r="Q39" s="22">
        <v>0</v>
      </c>
      <c r="R39" s="22">
        <v>3367541</v>
      </c>
      <c r="S39" s="22">
        <v>0</v>
      </c>
      <c r="T39" s="22">
        <v>0</v>
      </c>
      <c r="U39" s="22">
        <v>0</v>
      </c>
      <c r="V39" s="22">
        <v>0</v>
      </c>
      <c r="W39" s="22">
        <v>13427015</v>
      </c>
      <c r="X39" s="22">
        <v>40500000</v>
      </c>
      <c r="Y39" s="22">
        <v>-27072985</v>
      </c>
      <c r="Z39" s="23">
        <v>-66.846876543209873</v>
      </c>
      <c r="AA39" s="20">
        <v>54000000</v>
      </c>
    </row>
    <row r="40" spans="1:27" x14ac:dyDescent="0.25">
      <c r="A40" s="19" t="s">
        <v>66</v>
      </c>
      <c r="B40" s="15" t="s">
        <v>32</v>
      </c>
      <c r="C40" s="20">
        <v>1042668</v>
      </c>
      <c r="D40" s="20">
        <v>0</v>
      </c>
      <c r="E40" s="21">
        <v>1000020</v>
      </c>
      <c r="F40" s="22">
        <v>1000020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56350</v>
      </c>
      <c r="M40" s="22">
        <v>0</v>
      </c>
      <c r="N40" s="22">
        <v>56350</v>
      </c>
      <c r="O40" s="22">
        <v>0</v>
      </c>
      <c r="P40" s="22">
        <v>6177</v>
      </c>
      <c r="Q40" s="22">
        <v>0</v>
      </c>
      <c r="R40" s="22">
        <v>6177</v>
      </c>
      <c r="S40" s="22">
        <v>0</v>
      </c>
      <c r="T40" s="22">
        <v>0</v>
      </c>
      <c r="U40" s="22">
        <v>0</v>
      </c>
      <c r="V40" s="22">
        <v>0</v>
      </c>
      <c r="W40" s="22">
        <v>62527</v>
      </c>
      <c r="X40" s="22">
        <v>750015</v>
      </c>
      <c r="Y40" s="22">
        <v>-687488</v>
      </c>
      <c r="Z40" s="23">
        <v>-91.663233401998625</v>
      </c>
      <c r="AA40" s="20">
        <v>1000020</v>
      </c>
    </row>
    <row r="41" spans="1:27" x14ac:dyDescent="0.25">
      <c r="A41" s="19" t="s">
        <v>67</v>
      </c>
      <c r="B41" s="15" t="s">
        <v>32</v>
      </c>
      <c r="C41" s="20">
        <v>2775509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11858</v>
      </c>
      <c r="D47" s="20">
        <v>0</v>
      </c>
      <c r="E47" s="21">
        <v>506484</v>
      </c>
      <c r="F47" s="22">
        <v>506484</v>
      </c>
      <c r="G47" s="22">
        <v>0</v>
      </c>
      <c r="H47" s="22">
        <v>2615</v>
      </c>
      <c r="I47" s="22">
        <v>1827</v>
      </c>
      <c r="J47" s="22">
        <v>4442</v>
      </c>
      <c r="K47" s="22">
        <v>0</v>
      </c>
      <c r="L47" s="22">
        <v>1429</v>
      </c>
      <c r="M47" s="22">
        <v>0</v>
      </c>
      <c r="N47" s="22">
        <v>1429</v>
      </c>
      <c r="O47" s="22">
        <v>0</v>
      </c>
      <c r="P47" s="22">
        <v>1680</v>
      </c>
      <c r="Q47" s="22">
        <v>0</v>
      </c>
      <c r="R47" s="22">
        <v>1680</v>
      </c>
      <c r="S47" s="22">
        <v>0</v>
      </c>
      <c r="T47" s="22">
        <v>0</v>
      </c>
      <c r="U47" s="22">
        <v>0</v>
      </c>
      <c r="V47" s="22">
        <v>0</v>
      </c>
      <c r="W47" s="22">
        <v>7551</v>
      </c>
      <c r="X47" s="22">
        <v>379863</v>
      </c>
      <c r="Y47" s="22">
        <v>-372312</v>
      </c>
      <c r="Z47" s="23">
        <v>-98.012178074726947</v>
      </c>
      <c r="AA47" s="20">
        <v>506484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56989921</v>
      </c>
      <c r="D50" s="29">
        <f t="shared" ref="D50:Y50" si="1">SUM(D37:D49)</f>
        <v>0</v>
      </c>
      <c r="E50" s="30">
        <f t="shared" si="1"/>
        <v>56260848</v>
      </c>
      <c r="F50" s="31">
        <f t="shared" si="1"/>
        <v>56399856</v>
      </c>
      <c r="G50" s="31">
        <f t="shared" si="1"/>
        <v>0</v>
      </c>
      <c r="H50" s="31">
        <f t="shared" si="1"/>
        <v>6499042</v>
      </c>
      <c r="I50" s="31">
        <f t="shared" si="1"/>
        <v>204001</v>
      </c>
      <c r="J50" s="31">
        <f t="shared" si="1"/>
        <v>6703043</v>
      </c>
      <c r="K50" s="31">
        <f t="shared" si="1"/>
        <v>0</v>
      </c>
      <c r="L50" s="31">
        <f t="shared" si="1"/>
        <v>4069878</v>
      </c>
      <c r="M50" s="31">
        <f t="shared" si="1"/>
        <v>0</v>
      </c>
      <c r="N50" s="31">
        <f t="shared" si="1"/>
        <v>4069878</v>
      </c>
      <c r="O50" s="31">
        <f t="shared" si="1"/>
        <v>0</v>
      </c>
      <c r="P50" s="31">
        <f t="shared" si="1"/>
        <v>3556451</v>
      </c>
      <c r="Q50" s="31">
        <f t="shared" si="1"/>
        <v>0</v>
      </c>
      <c r="R50" s="31">
        <f t="shared" si="1"/>
        <v>3556451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14329372</v>
      </c>
      <c r="X50" s="31">
        <f t="shared" si="1"/>
        <v>42275070</v>
      </c>
      <c r="Y50" s="31">
        <f t="shared" si="1"/>
        <v>-27945698</v>
      </c>
      <c r="Z50" s="32">
        <f>+IF(X50&lt;&gt;0,+(Y50/X50)*100,0)</f>
        <v>-66.104439330319266</v>
      </c>
      <c r="AA50" s="29">
        <f>SUM(AA37:AA49)</f>
        <v>56399856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-18445092</v>
      </c>
      <c r="D51" s="39">
        <f t="shared" si="2"/>
        <v>0</v>
      </c>
      <c r="E51" s="40">
        <f t="shared" si="2"/>
        <v>-11740848</v>
      </c>
      <c r="F51" s="41">
        <f t="shared" si="2"/>
        <v>-11879856</v>
      </c>
      <c r="G51" s="41">
        <f t="shared" si="2"/>
        <v>0</v>
      </c>
      <c r="H51" s="41">
        <f t="shared" si="2"/>
        <v>-6362439</v>
      </c>
      <c r="I51" s="41">
        <f t="shared" si="2"/>
        <v>-2309042</v>
      </c>
      <c r="J51" s="41">
        <f t="shared" si="2"/>
        <v>-8671481</v>
      </c>
      <c r="K51" s="41">
        <f t="shared" si="2"/>
        <v>0</v>
      </c>
      <c r="L51" s="41">
        <f t="shared" si="2"/>
        <v>-1687698</v>
      </c>
      <c r="M51" s="41">
        <f t="shared" si="2"/>
        <v>0</v>
      </c>
      <c r="N51" s="41">
        <f t="shared" si="2"/>
        <v>-1687698</v>
      </c>
      <c r="O51" s="41">
        <f t="shared" si="2"/>
        <v>0</v>
      </c>
      <c r="P51" s="41">
        <f t="shared" si="2"/>
        <v>-1263403</v>
      </c>
      <c r="Q51" s="41">
        <f t="shared" si="2"/>
        <v>0</v>
      </c>
      <c r="R51" s="41">
        <f t="shared" si="2"/>
        <v>-1263403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-11622582</v>
      </c>
      <c r="X51" s="41">
        <f t="shared" si="2"/>
        <v>-8885070</v>
      </c>
      <c r="Y51" s="41">
        <f t="shared" si="2"/>
        <v>-2737512</v>
      </c>
      <c r="Z51" s="42">
        <f>+IF(X51&lt;&gt;0,+(Y51/X51)*100,0)</f>
        <v>30.810246852303919</v>
      </c>
      <c r="AA51" s="39">
        <f>+AA35-AA50</f>
        <v>-11879856</v>
      </c>
    </row>
    <row r="52" spans="1:27" x14ac:dyDescent="0.25">
      <c r="A52" s="43" t="s">
        <v>78</v>
      </c>
      <c r="B52" s="15" t="s">
        <v>32</v>
      </c>
      <c r="C52" s="20">
        <v>489900</v>
      </c>
      <c r="D52" s="20">
        <v>0</v>
      </c>
      <c r="E52" s="21">
        <v>6000000</v>
      </c>
      <c r="F52" s="22">
        <v>6000000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4500000</v>
      </c>
      <c r="Y52" s="22">
        <v>-4500000</v>
      </c>
      <c r="Z52" s="23">
        <v>-100</v>
      </c>
      <c r="AA52" s="20">
        <v>6000000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-17955192</v>
      </c>
      <c r="D54" s="48">
        <f t="shared" si="3"/>
        <v>0</v>
      </c>
      <c r="E54" s="49">
        <f t="shared" si="3"/>
        <v>-5740848</v>
      </c>
      <c r="F54" s="50">
        <f t="shared" si="3"/>
        <v>-5879856</v>
      </c>
      <c r="G54" s="50">
        <f t="shared" si="3"/>
        <v>0</v>
      </c>
      <c r="H54" s="50">
        <f t="shared" si="3"/>
        <v>-6362439</v>
      </c>
      <c r="I54" s="50">
        <f t="shared" si="3"/>
        <v>-2309042</v>
      </c>
      <c r="J54" s="50">
        <f t="shared" si="3"/>
        <v>-8671481</v>
      </c>
      <c r="K54" s="50">
        <f t="shared" si="3"/>
        <v>0</v>
      </c>
      <c r="L54" s="50">
        <f t="shared" si="3"/>
        <v>-1687698</v>
      </c>
      <c r="M54" s="50">
        <f t="shared" si="3"/>
        <v>0</v>
      </c>
      <c r="N54" s="50">
        <f t="shared" si="3"/>
        <v>-1687698</v>
      </c>
      <c r="O54" s="50">
        <f t="shared" si="3"/>
        <v>0</v>
      </c>
      <c r="P54" s="50">
        <f t="shared" si="3"/>
        <v>-1263403</v>
      </c>
      <c r="Q54" s="50">
        <f t="shared" si="3"/>
        <v>0</v>
      </c>
      <c r="R54" s="50">
        <f t="shared" si="3"/>
        <v>-1263403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-11622582</v>
      </c>
      <c r="X54" s="50">
        <f t="shared" si="3"/>
        <v>-4385070</v>
      </c>
      <c r="Y54" s="50">
        <f t="shared" si="3"/>
        <v>-7237512</v>
      </c>
      <c r="Z54" s="51">
        <f>+IF(X54&lt;&gt;0,+(Y54/X54)*100,0)</f>
        <v>165.04895018779632</v>
      </c>
      <c r="AA54" s="48">
        <f>SUM(AA51:AA53)</f>
        <v>-5879856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-17955192</v>
      </c>
      <c r="D56" s="54">
        <f>+D54-D55</f>
        <v>0</v>
      </c>
      <c r="E56" s="55">
        <f t="shared" si="4"/>
        <v>-5740848</v>
      </c>
      <c r="F56" s="56">
        <f t="shared" si="4"/>
        <v>-5879856</v>
      </c>
      <c r="G56" s="56">
        <f t="shared" si="4"/>
        <v>0</v>
      </c>
      <c r="H56" s="56">
        <f t="shared" si="4"/>
        <v>-6362439</v>
      </c>
      <c r="I56" s="56">
        <f t="shared" si="4"/>
        <v>-2309042</v>
      </c>
      <c r="J56" s="56">
        <f t="shared" si="4"/>
        <v>-8671481</v>
      </c>
      <c r="K56" s="56">
        <f t="shared" si="4"/>
        <v>0</v>
      </c>
      <c r="L56" s="56">
        <f t="shared" si="4"/>
        <v>-1687698</v>
      </c>
      <c r="M56" s="56">
        <f t="shared" si="4"/>
        <v>0</v>
      </c>
      <c r="N56" s="56">
        <f t="shared" si="4"/>
        <v>-1687698</v>
      </c>
      <c r="O56" s="56">
        <f t="shared" si="4"/>
        <v>0</v>
      </c>
      <c r="P56" s="56">
        <f t="shared" si="4"/>
        <v>-1263403</v>
      </c>
      <c r="Q56" s="56">
        <f t="shared" si="4"/>
        <v>0</v>
      </c>
      <c r="R56" s="56">
        <f t="shared" si="4"/>
        <v>-1263403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-11622582</v>
      </c>
      <c r="X56" s="56">
        <f t="shared" si="4"/>
        <v>-4385070</v>
      </c>
      <c r="Y56" s="56">
        <f t="shared" si="4"/>
        <v>-7237512</v>
      </c>
      <c r="Z56" s="57">
        <f>+IF(X56&lt;&gt;0,+(Y56/X56)*100,0)</f>
        <v>165.04895018779632</v>
      </c>
      <c r="AA56" s="54">
        <f>+AA54-AA55</f>
        <v>-5879856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-17955192</v>
      </c>
      <c r="D59" s="48">
        <f>SUM(D56:D58)</f>
        <v>0</v>
      </c>
      <c r="E59" s="49">
        <f t="shared" si="5"/>
        <v>-5740848</v>
      </c>
      <c r="F59" s="50">
        <f t="shared" si="5"/>
        <v>-5879856</v>
      </c>
      <c r="G59" s="50">
        <f t="shared" si="5"/>
        <v>0</v>
      </c>
      <c r="H59" s="50">
        <f t="shared" si="5"/>
        <v>-6362439</v>
      </c>
      <c r="I59" s="50">
        <f t="shared" si="5"/>
        <v>-2309042</v>
      </c>
      <c r="J59" s="50">
        <f t="shared" si="5"/>
        <v>-8671481</v>
      </c>
      <c r="K59" s="50">
        <f t="shared" si="5"/>
        <v>0</v>
      </c>
      <c r="L59" s="50">
        <f t="shared" si="5"/>
        <v>-1687698</v>
      </c>
      <c r="M59" s="50">
        <f t="shared" si="5"/>
        <v>0</v>
      </c>
      <c r="N59" s="50">
        <f t="shared" si="5"/>
        <v>-1687698</v>
      </c>
      <c r="O59" s="50">
        <f t="shared" si="5"/>
        <v>0</v>
      </c>
      <c r="P59" s="50">
        <f t="shared" si="5"/>
        <v>-1263403</v>
      </c>
      <c r="Q59" s="50">
        <f t="shared" si="5"/>
        <v>0</v>
      </c>
      <c r="R59" s="50">
        <f t="shared" si="5"/>
        <v>-1263403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-11622582</v>
      </c>
      <c r="X59" s="50">
        <f t="shared" si="5"/>
        <v>-4385070</v>
      </c>
      <c r="Y59" s="50">
        <f t="shared" si="5"/>
        <v>-7237512</v>
      </c>
      <c r="Z59" s="51">
        <f>+IF(X59&lt;&gt;0,+(Y59/X59)*100,0)</f>
        <v>165.04895018779632</v>
      </c>
      <c r="AA59" s="48">
        <f>SUM(AA56:AA58)</f>
        <v>-5879856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-17955192</v>
      </c>
      <c r="D62" s="65">
        <f>SUM(D59:D61)</f>
        <v>0</v>
      </c>
      <c r="E62" s="66">
        <f t="shared" si="6"/>
        <v>-5740848</v>
      </c>
      <c r="F62" s="67">
        <f t="shared" si="6"/>
        <v>-5879856</v>
      </c>
      <c r="G62" s="67">
        <f t="shared" si="6"/>
        <v>0</v>
      </c>
      <c r="H62" s="67">
        <f t="shared" si="6"/>
        <v>-6362439</v>
      </c>
      <c r="I62" s="67">
        <f t="shared" si="6"/>
        <v>-2309042</v>
      </c>
      <c r="J62" s="67">
        <f t="shared" si="6"/>
        <v>-8671481</v>
      </c>
      <c r="K62" s="67">
        <f t="shared" si="6"/>
        <v>0</v>
      </c>
      <c r="L62" s="67">
        <f t="shared" si="6"/>
        <v>-1687698</v>
      </c>
      <c r="M62" s="67">
        <f t="shared" si="6"/>
        <v>0</v>
      </c>
      <c r="N62" s="67">
        <f t="shared" si="6"/>
        <v>-1687698</v>
      </c>
      <c r="O62" s="67">
        <f t="shared" si="6"/>
        <v>0</v>
      </c>
      <c r="P62" s="67">
        <f t="shared" si="6"/>
        <v>-1263403</v>
      </c>
      <c r="Q62" s="67">
        <f t="shared" si="6"/>
        <v>0</v>
      </c>
      <c r="R62" s="67">
        <f t="shared" si="6"/>
        <v>-1263403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-11622582</v>
      </c>
      <c r="X62" s="67">
        <f t="shared" si="6"/>
        <v>-4385070</v>
      </c>
      <c r="Y62" s="67">
        <f t="shared" si="6"/>
        <v>-7237512</v>
      </c>
      <c r="Z62" s="68">
        <f>+IF(X62&lt;&gt;0,+(Y62/X62)*100,0)</f>
        <v>165.04895018779632</v>
      </c>
      <c r="AA62" s="65">
        <f>SUM(AA59:AA61)</f>
        <v>-5879856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8816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8816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-8816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3705000</v>
      </c>
      <c r="F52" s="22">
        <v>3705000</v>
      </c>
      <c r="G52" s="22">
        <v>0</v>
      </c>
      <c r="H52" s="22">
        <v>0</v>
      </c>
      <c r="I52" s="22">
        <v>0</v>
      </c>
      <c r="J52" s="22">
        <v>0</v>
      </c>
      <c r="K52" s="22">
        <v>1667000</v>
      </c>
      <c r="L52" s="22">
        <v>0</v>
      </c>
      <c r="M52" s="22">
        <v>741000</v>
      </c>
      <c r="N52" s="22">
        <v>2408000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2408000</v>
      </c>
      <c r="X52" s="22">
        <v>2778750</v>
      </c>
      <c r="Y52" s="22">
        <v>-370750</v>
      </c>
      <c r="Z52" s="23">
        <v>-13.342330184435447</v>
      </c>
      <c r="AA52" s="20">
        <v>3705000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-8816</v>
      </c>
      <c r="D54" s="48">
        <f t="shared" si="3"/>
        <v>0</v>
      </c>
      <c r="E54" s="49">
        <f t="shared" si="3"/>
        <v>3705000</v>
      </c>
      <c r="F54" s="50">
        <f t="shared" si="3"/>
        <v>3705000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1667000</v>
      </c>
      <c r="L54" s="50">
        <f t="shared" si="3"/>
        <v>0</v>
      </c>
      <c r="M54" s="50">
        <f t="shared" si="3"/>
        <v>741000</v>
      </c>
      <c r="N54" s="50">
        <f t="shared" si="3"/>
        <v>2408000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2408000</v>
      </c>
      <c r="X54" s="50">
        <f t="shared" si="3"/>
        <v>2778750</v>
      </c>
      <c r="Y54" s="50">
        <f t="shared" si="3"/>
        <v>-370750</v>
      </c>
      <c r="Z54" s="51">
        <f>+IF(X54&lt;&gt;0,+(Y54/X54)*100,0)</f>
        <v>-13.342330184435447</v>
      </c>
      <c r="AA54" s="48">
        <f>SUM(AA51:AA53)</f>
        <v>3705000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-8816</v>
      </c>
      <c r="D56" s="54">
        <f>+D54-D55</f>
        <v>0</v>
      </c>
      <c r="E56" s="55">
        <f t="shared" si="4"/>
        <v>3705000</v>
      </c>
      <c r="F56" s="56">
        <f t="shared" si="4"/>
        <v>3705000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1667000</v>
      </c>
      <c r="L56" s="56">
        <f t="shared" si="4"/>
        <v>0</v>
      </c>
      <c r="M56" s="56">
        <f t="shared" si="4"/>
        <v>741000</v>
      </c>
      <c r="N56" s="56">
        <f t="shared" si="4"/>
        <v>2408000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2408000</v>
      </c>
      <c r="X56" s="56">
        <f t="shared" si="4"/>
        <v>2778750</v>
      </c>
      <c r="Y56" s="56">
        <f t="shared" si="4"/>
        <v>-370750</v>
      </c>
      <c r="Z56" s="57">
        <f>+IF(X56&lt;&gt;0,+(Y56/X56)*100,0)</f>
        <v>-13.342330184435447</v>
      </c>
      <c r="AA56" s="54">
        <f>+AA54-AA55</f>
        <v>3705000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-8816</v>
      </c>
      <c r="D59" s="48">
        <f>SUM(D56:D58)</f>
        <v>0</v>
      </c>
      <c r="E59" s="49">
        <f t="shared" si="5"/>
        <v>3705000</v>
      </c>
      <c r="F59" s="50">
        <f t="shared" si="5"/>
        <v>3705000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1667000</v>
      </c>
      <c r="L59" s="50">
        <f t="shared" si="5"/>
        <v>0</v>
      </c>
      <c r="M59" s="50">
        <f t="shared" si="5"/>
        <v>741000</v>
      </c>
      <c r="N59" s="50">
        <f t="shared" si="5"/>
        <v>2408000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2408000</v>
      </c>
      <c r="X59" s="50">
        <f t="shared" si="5"/>
        <v>2778750</v>
      </c>
      <c r="Y59" s="50">
        <f t="shared" si="5"/>
        <v>-370750</v>
      </c>
      <c r="Z59" s="51">
        <f>+IF(X59&lt;&gt;0,+(Y59/X59)*100,0)</f>
        <v>-13.342330184435447</v>
      </c>
      <c r="AA59" s="48">
        <f>SUM(AA56:AA58)</f>
        <v>3705000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-8816</v>
      </c>
      <c r="D62" s="65">
        <f>SUM(D59:D61)</f>
        <v>0</v>
      </c>
      <c r="E62" s="66">
        <f t="shared" si="6"/>
        <v>3705000</v>
      </c>
      <c r="F62" s="67">
        <f t="shared" si="6"/>
        <v>3705000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1667000</v>
      </c>
      <c r="L62" s="67">
        <f t="shared" si="6"/>
        <v>0</v>
      </c>
      <c r="M62" s="67">
        <f t="shared" si="6"/>
        <v>741000</v>
      </c>
      <c r="N62" s="67">
        <f t="shared" si="6"/>
        <v>2408000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2408000</v>
      </c>
      <c r="X62" s="67">
        <f t="shared" si="6"/>
        <v>2778750</v>
      </c>
      <c r="Y62" s="67">
        <f t="shared" si="6"/>
        <v>-370750</v>
      </c>
      <c r="Z62" s="68">
        <f>+IF(X62&lt;&gt;0,+(Y62/X62)*100,0)</f>
        <v>-13.342330184435447</v>
      </c>
      <c r="AA62" s="65">
        <f>SUM(AA59:AA61)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>
        <v>0</v>
      </c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>
        <v>261190</v>
      </c>
      <c r="L6" s="22">
        <v>299710</v>
      </c>
      <c r="M6" s="22">
        <v>280750</v>
      </c>
      <c r="N6" s="22">
        <v>841650</v>
      </c>
      <c r="O6" s="22">
        <v>235905</v>
      </c>
      <c r="P6" s="22">
        <v>337150</v>
      </c>
      <c r="Q6" s="22">
        <v>226682</v>
      </c>
      <c r="R6" s="22">
        <v>799737</v>
      </c>
      <c r="S6" s="22">
        <v>0</v>
      </c>
      <c r="T6" s="22">
        <v>0</v>
      </c>
      <c r="U6" s="22">
        <v>0</v>
      </c>
      <c r="V6" s="22">
        <v>0</v>
      </c>
      <c r="W6" s="22">
        <v>2733088</v>
      </c>
      <c r="X6" s="22">
        <v>47591496</v>
      </c>
      <c r="Y6" s="22">
        <v>-44858408</v>
      </c>
      <c r="Z6" s="23">
        <v>-94.257192503467422</v>
      </c>
      <c r="AA6" s="20">
        <v>63455334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11500000</v>
      </c>
      <c r="F28" s="22">
        <v>11900000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8924994</v>
      </c>
      <c r="Y28" s="22">
        <v>-8924994</v>
      </c>
      <c r="Z28" s="23">
        <v>-100</v>
      </c>
      <c r="AA28" s="20">
        <v>11900000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15603829</v>
      </c>
      <c r="D35" s="29">
        <f t="shared" ref="D35:Y35" si="0">SUM(D6:D34)</f>
        <v>0</v>
      </c>
      <c r="E35" s="30">
        <f t="shared" si="0"/>
        <v>74955334</v>
      </c>
      <c r="F35" s="31">
        <f t="shared" si="0"/>
        <v>75355334</v>
      </c>
      <c r="G35" s="31">
        <f t="shared" si="0"/>
        <v>343418</v>
      </c>
      <c r="H35" s="31">
        <f t="shared" si="0"/>
        <v>388360</v>
      </c>
      <c r="I35" s="31">
        <f t="shared" si="0"/>
        <v>359923</v>
      </c>
      <c r="J35" s="31">
        <f t="shared" si="0"/>
        <v>1091701</v>
      </c>
      <c r="K35" s="31">
        <f t="shared" si="0"/>
        <v>261190</v>
      </c>
      <c r="L35" s="31">
        <f t="shared" si="0"/>
        <v>299710</v>
      </c>
      <c r="M35" s="31">
        <f t="shared" si="0"/>
        <v>280750</v>
      </c>
      <c r="N35" s="31">
        <f t="shared" si="0"/>
        <v>841650</v>
      </c>
      <c r="O35" s="31">
        <f t="shared" si="0"/>
        <v>235905</v>
      </c>
      <c r="P35" s="31">
        <f t="shared" si="0"/>
        <v>337150</v>
      </c>
      <c r="Q35" s="31">
        <f t="shared" si="0"/>
        <v>226682</v>
      </c>
      <c r="R35" s="31">
        <f t="shared" si="0"/>
        <v>799737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2733088</v>
      </c>
      <c r="X35" s="31">
        <f t="shared" si="0"/>
        <v>56516490</v>
      </c>
      <c r="Y35" s="31">
        <f t="shared" si="0"/>
        <v>-53783402</v>
      </c>
      <c r="Z35" s="32">
        <f>+IF(X35&lt;&gt;0,+(Y35/X35)*100,0)</f>
        <v>-95.164087507911404</v>
      </c>
      <c r="AA35" s="29">
        <f>SUM(AA6:AA34)</f>
        <v>75355334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550904</v>
      </c>
      <c r="D37" s="20">
        <v>0</v>
      </c>
      <c r="E37" s="21">
        <v>3454866</v>
      </c>
      <c r="F37" s="22">
        <v>3454866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2591154</v>
      </c>
      <c r="Y37" s="22">
        <v>-2591154</v>
      </c>
      <c r="Z37" s="23">
        <v>-100</v>
      </c>
      <c r="AA37" s="20">
        <v>3454866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52588079</v>
      </c>
      <c r="D39" s="20">
        <v>0</v>
      </c>
      <c r="E39" s="21">
        <v>35100000</v>
      </c>
      <c r="F39" s="22">
        <v>43100000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4036920</v>
      </c>
      <c r="M39" s="22">
        <v>0</v>
      </c>
      <c r="N39" s="22">
        <v>4036920</v>
      </c>
      <c r="O39" s="22">
        <v>281023</v>
      </c>
      <c r="P39" s="22">
        <v>263978</v>
      </c>
      <c r="Q39" s="22">
        <v>582564</v>
      </c>
      <c r="R39" s="22">
        <v>1127565</v>
      </c>
      <c r="S39" s="22">
        <v>0</v>
      </c>
      <c r="T39" s="22">
        <v>0</v>
      </c>
      <c r="U39" s="22">
        <v>0</v>
      </c>
      <c r="V39" s="22">
        <v>0</v>
      </c>
      <c r="W39" s="22">
        <v>5164485</v>
      </c>
      <c r="X39" s="22">
        <v>32325003</v>
      </c>
      <c r="Y39" s="22">
        <v>-27160518</v>
      </c>
      <c r="Z39" s="23">
        <v>-84.023249742621829</v>
      </c>
      <c r="AA39" s="20">
        <v>43100000</v>
      </c>
    </row>
    <row r="40" spans="1:27" x14ac:dyDescent="0.25">
      <c r="A40" s="19" t="s">
        <v>66</v>
      </c>
      <c r="B40" s="15" t="s">
        <v>32</v>
      </c>
      <c r="C40" s="20">
        <v>35465</v>
      </c>
      <c r="D40" s="20">
        <v>0</v>
      </c>
      <c r="E40" s="21">
        <v>20000000</v>
      </c>
      <c r="F40" s="22">
        <v>16000000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11999997</v>
      </c>
      <c r="Y40" s="22">
        <v>-11999997</v>
      </c>
      <c r="Z40" s="23">
        <v>-100</v>
      </c>
      <c r="AA40" s="20">
        <v>16000000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-424391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2267393</v>
      </c>
      <c r="D44" s="20">
        <v>0</v>
      </c>
      <c r="E44" s="21">
        <v>16476000</v>
      </c>
      <c r="F44" s="22">
        <v>16876000</v>
      </c>
      <c r="G44" s="22">
        <v>0</v>
      </c>
      <c r="H44" s="22">
        <v>194766</v>
      </c>
      <c r="I44" s="22">
        <v>0</v>
      </c>
      <c r="J44" s="22">
        <v>194766</v>
      </c>
      <c r="K44" s="22">
        <v>0</v>
      </c>
      <c r="L44" s="22">
        <v>0</v>
      </c>
      <c r="M44" s="22">
        <v>839</v>
      </c>
      <c r="N44" s="22">
        <v>839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195605</v>
      </c>
      <c r="X44" s="22">
        <v>12656997</v>
      </c>
      <c r="Y44" s="22">
        <v>-12461392</v>
      </c>
      <c r="Z44" s="23">
        <v>-98.454570227045167</v>
      </c>
      <c r="AA44" s="20">
        <v>16876000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415044</v>
      </c>
      <c r="D47" s="20">
        <v>0</v>
      </c>
      <c r="E47" s="21">
        <v>1524240</v>
      </c>
      <c r="F47" s="22">
        <v>6124240</v>
      </c>
      <c r="G47" s="22">
        <v>293928</v>
      </c>
      <c r="H47" s="22">
        <v>538486</v>
      </c>
      <c r="I47" s="22">
        <v>42933</v>
      </c>
      <c r="J47" s="22">
        <v>875347</v>
      </c>
      <c r="K47" s="22">
        <v>31939</v>
      </c>
      <c r="L47" s="22">
        <v>39242</v>
      </c>
      <c r="M47" s="22">
        <v>50571</v>
      </c>
      <c r="N47" s="22">
        <v>121752</v>
      </c>
      <c r="O47" s="22">
        <v>56770</v>
      </c>
      <c r="P47" s="22">
        <v>14533</v>
      </c>
      <c r="Q47" s="22">
        <v>0</v>
      </c>
      <c r="R47" s="22">
        <v>71303</v>
      </c>
      <c r="S47" s="22">
        <v>0</v>
      </c>
      <c r="T47" s="22">
        <v>0</v>
      </c>
      <c r="U47" s="22">
        <v>0</v>
      </c>
      <c r="V47" s="22">
        <v>0</v>
      </c>
      <c r="W47" s="22">
        <v>1068402</v>
      </c>
      <c r="X47" s="22">
        <v>4593177</v>
      </c>
      <c r="Y47" s="22">
        <v>-3524775</v>
      </c>
      <c r="Z47" s="23">
        <v>-76.739367979940681</v>
      </c>
      <c r="AA47" s="20">
        <v>6124240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55432494</v>
      </c>
      <c r="D50" s="29">
        <f t="shared" ref="D50:Y50" si="1">SUM(D37:D49)</f>
        <v>0</v>
      </c>
      <c r="E50" s="30">
        <f t="shared" si="1"/>
        <v>76555106</v>
      </c>
      <c r="F50" s="31">
        <f t="shared" si="1"/>
        <v>85555106</v>
      </c>
      <c r="G50" s="31">
        <f t="shared" si="1"/>
        <v>293928</v>
      </c>
      <c r="H50" s="31">
        <f t="shared" si="1"/>
        <v>733252</v>
      </c>
      <c r="I50" s="31">
        <f t="shared" si="1"/>
        <v>42933</v>
      </c>
      <c r="J50" s="31">
        <f t="shared" si="1"/>
        <v>1070113</v>
      </c>
      <c r="K50" s="31">
        <f t="shared" si="1"/>
        <v>31939</v>
      </c>
      <c r="L50" s="31">
        <f t="shared" si="1"/>
        <v>4076162</v>
      </c>
      <c r="M50" s="31">
        <f t="shared" si="1"/>
        <v>51410</v>
      </c>
      <c r="N50" s="31">
        <f t="shared" si="1"/>
        <v>4159511</v>
      </c>
      <c r="O50" s="31">
        <f t="shared" si="1"/>
        <v>337793</v>
      </c>
      <c r="P50" s="31">
        <f t="shared" si="1"/>
        <v>278511</v>
      </c>
      <c r="Q50" s="31">
        <f t="shared" si="1"/>
        <v>582564</v>
      </c>
      <c r="R50" s="31">
        <f t="shared" si="1"/>
        <v>1198868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6428492</v>
      </c>
      <c r="X50" s="31">
        <f t="shared" si="1"/>
        <v>64166328</v>
      </c>
      <c r="Y50" s="31">
        <f t="shared" si="1"/>
        <v>-57737836</v>
      </c>
      <c r="Z50" s="32">
        <f>+IF(X50&lt;&gt;0,+(Y50/X50)*100,0)</f>
        <v>-89.981518032323748</v>
      </c>
      <c r="AA50" s="29">
        <f>SUM(AA37:AA49)</f>
        <v>85555106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-39828665</v>
      </c>
      <c r="D51" s="39">
        <f t="shared" si="2"/>
        <v>0</v>
      </c>
      <c r="E51" s="40">
        <f t="shared" si="2"/>
        <v>-1599772</v>
      </c>
      <c r="F51" s="41">
        <f t="shared" si="2"/>
        <v>-10199772</v>
      </c>
      <c r="G51" s="41">
        <f t="shared" si="2"/>
        <v>49490</v>
      </c>
      <c r="H51" s="41">
        <f t="shared" si="2"/>
        <v>-344892</v>
      </c>
      <c r="I51" s="41">
        <f t="shared" si="2"/>
        <v>316990</v>
      </c>
      <c r="J51" s="41">
        <f t="shared" si="2"/>
        <v>21588</v>
      </c>
      <c r="K51" s="41">
        <f t="shared" si="2"/>
        <v>229251</v>
      </c>
      <c r="L51" s="41">
        <f t="shared" si="2"/>
        <v>-3776452</v>
      </c>
      <c r="M51" s="41">
        <f t="shared" si="2"/>
        <v>229340</v>
      </c>
      <c r="N51" s="41">
        <f t="shared" si="2"/>
        <v>-3317861</v>
      </c>
      <c r="O51" s="41">
        <f t="shared" si="2"/>
        <v>-101888</v>
      </c>
      <c r="P51" s="41">
        <f t="shared" si="2"/>
        <v>58639</v>
      </c>
      <c r="Q51" s="41">
        <f t="shared" si="2"/>
        <v>-355882</v>
      </c>
      <c r="R51" s="41">
        <f t="shared" si="2"/>
        <v>-399131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-3695404</v>
      </c>
      <c r="X51" s="41">
        <f t="shared" si="2"/>
        <v>-7649838</v>
      </c>
      <c r="Y51" s="41">
        <f t="shared" si="2"/>
        <v>3954434</v>
      </c>
      <c r="Z51" s="42">
        <f>+IF(X51&lt;&gt;0,+(Y51/X51)*100,0)</f>
        <v>-51.693042388610053</v>
      </c>
      <c r="AA51" s="39">
        <f>+AA35-AA50</f>
        <v>-10199772</v>
      </c>
    </row>
    <row r="52" spans="1:27" x14ac:dyDescent="0.25">
      <c r="A52" s="43" t="s">
        <v>78</v>
      </c>
      <c r="B52" s="15" t="s">
        <v>32</v>
      </c>
      <c r="C52" s="20">
        <v>7116000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2999997</v>
      </c>
      <c r="Y52" s="22">
        <v>-2999997</v>
      </c>
      <c r="Z52" s="23">
        <v>-100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-32712665</v>
      </c>
      <c r="D54" s="48">
        <f t="shared" si="3"/>
        <v>0</v>
      </c>
      <c r="E54" s="49">
        <f t="shared" si="3"/>
        <v>2400228</v>
      </c>
      <c r="F54" s="50">
        <f t="shared" si="3"/>
        <v>-6199772</v>
      </c>
      <c r="G54" s="50">
        <f t="shared" si="3"/>
        <v>49490</v>
      </c>
      <c r="H54" s="50">
        <f t="shared" si="3"/>
        <v>-344892</v>
      </c>
      <c r="I54" s="50">
        <f t="shared" si="3"/>
        <v>316990</v>
      </c>
      <c r="J54" s="50">
        <f t="shared" si="3"/>
        <v>21588</v>
      </c>
      <c r="K54" s="50">
        <f t="shared" si="3"/>
        <v>229251</v>
      </c>
      <c r="L54" s="50">
        <f t="shared" si="3"/>
        <v>-3776452</v>
      </c>
      <c r="M54" s="50">
        <f t="shared" si="3"/>
        <v>229340</v>
      </c>
      <c r="N54" s="50">
        <f t="shared" si="3"/>
        <v>-3317861</v>
      </c>
      <c r="O54" s="50">
        <f t="shared" si="3"/>
        <v>-101888</v>
      </c>
      <c r="P54" s="50">
        <f t="shared" si="3"/>
        <v>58639</v>
      </c>
      <c r="Q54" s="50">
        <f t="shared" si="3"/>
        <v>-355882</v>
      </c>
      <c r="R54" s="50">
        <f t="shared" si="3"/>
        <v>-399131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-3695404</v>
      </c>
      <c r="X54" s="50">
        <f t="shared" si="3"/>
        <v>-4649841</v>
      </c>
      <c r="Y54" s="50">
        <f t="shared" si="3"/>
        <v>954437</v>
      </c>
      <c r="Z54" s="51">
        <f>+IF(X54&lt;&gt;0,+(Y54/X54)*100,0)</f>
        <v>-20.526228746316271</v>
      </c>
      <c r="AA54" s="48">
        <f>SUM(AA51:AA53)</f>
        <v>-6199772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-32712665</v>
      </c>
      <c r="D56" s="54">
        <f>+D54-D55</f>
        <v>0</v>
      </c>
      <c r="E56" s="55">
        <f t="shared" si="4"/>
        <v>2400228</v>
      </c>
      <c r="F56" s="56">
        <f t="shared" si="4"/>
        <v>-6199772</v>
      </c>
      <c r="G56" s="56">
        <f t="shared" si="4"/>
        <v>49490</v>
      </c>
      <c r="H56" s="56">
        <f t="shared" si="4"/>
        <v>-344892</v>
      </c>
      <c r="I56" s="56">
        <f t="shared" si="4"/>
        <v>316990</v>
      </c>
      <c r="J56" s="56">
        <f t="shared" si="4"/>
        <v>21588</v>
      </c>
      <c r="K56" s="56">
        <f t="shared" si="4"/>
        <v>229251</v>
      </c>
      <c r="L56" s="56">
        <f t="shared" si="4"/>
        <v>-3776452</v>
      </c>
      <c r="M56" s="56">
        <f t="shared" si="4"/>
        <v>229340</v>
      </c>
      <c r="N56" s="56">
        <f t="shared" si="4"/>
        <v>-3317861</v>
      </c>
      <c r="O56" s="56">
        <f t="shared" si="4"/>
        <v>-101888</v>
      </c>
      <c r="P56" s="56">
        <f t="shared" si="4"/>
        <v>58639</v>
      </c>
      <c r="Q56" s="56">
        <f t="shared" si="4"/>
        <v>-355882</v>
      </c>
      <c r="R56" s="56">
        <f t="shared" si="4"/>
        <v>-399131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-3695404</v>
      </c>
      <c r="X56" s="56">
        <f t="shared" si="4"/>
        <v>-4649841</v>
      </c>
      <c r="Y56" s="56">
        <f t="shared" si="4"/>
        <v>954437</v>
      </c>
      <c r="Z56" s="57">
        <f>+IF(X56&lt;&gt;0,+(Y56/X56)*100,0)</f>
        <v>-20.526228746316271</v>
      </c>
      <c r="AA56" s="54">
        <f>+AA54-AA55</f>
        <v>-6199772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-32712665</v>
      </c>
      <c r="D59" s="48">
        <f>SUM(D56:D58)</f>
        <v>0</v>
      </c>
      <c r="E59" s="49">
        <f t="shared" si="5"/>
        <v>2400228</v>
      </c>
      <c r="F59" s="50">
        <f t="shared" si="5"/>
        <v>-6199772</v>
      </c>
      <c r="G59" s="50">
        <f t="shared" si="5"/>
        <v>49490</v>
      </c>
      <c r="H59" s="50">
        <f t="shared" si="5"/>
        <v>-344892</v>
      </c>
      <c r="I59" s="50">
        <f t="shared" si="5"/>
        <v>316990</v>
      </c>
      <c r="J59" s="50">
        <f t="shared" si="5"/>
        <v>21588</v>
      </c>
      <c r="K59" s="50">
        <f t="shared" si="5"/>
        <v>229251</v>
      </c>
      <c r="L59" s="50">
        <f t="shared" si="5"/>
        <v>-3776452</v>
      </c>
      <c r="M59" s="50">
        <f t="shared" si="5"/>
        <v>229340</v>
      </c>
      <c r="N59" s="50">
        <f t="shared" si="5"/>
        <v>-3317861</v>
      </c>
      <c r="O59" s="50">
        <f t="shared" si="5"/>
        <v>-101888</v>
      </c>
      <c r="P59" s="50">
        <f t="shared" si="5"/>
        <v>58639</v>
      </c>
      <c r="Q59" s="50">
        <f t="shared" si="5"/>
        <v>-355882</v>
      </c>
      <c r="R59" s="50">
        <f t="shared" si="5"/>
        <v>-399131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-3695404</v>
      </c>
      <c r="X59" s="50">
        <f t="shared" si="5"/>
        <v>-4649841</v>
      </c>
      <c r="Y59" s="50">
        <f t="shared" si="5"/>
        <v>954437</v>
      </c>
      <c r="Z59" s="51">
        <f>+IF(X59&lt;&gt;0,+(Y59/X59)*100,0)</f>
        <v>-20.526228746316271</v>
      </c>
      <c r="AA59" s="48">
        <f>SUM(AA56:AA58)</f>
        <v>-6199772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-32712665</v>
      </c>
      <c r="D62" s="65">
        <f>SUM(D59:D61)</f>
        <v>0</v>
      </c>
      <c r="E62" s="66">
        <f t="shared" si="6"/>
        <v>2400228</v>
      </c>
      <c r="F62" s="67">
        <f t="shared" si="6"/>
        <v>-6199772</v>
      </c>
      <c r="G62" s="67">
        <f t="shared" si="6"/>
        <v>49490</v>
      </c>
      <c r="H62" s="67">
        <f t="shared" si="6"/>
        <v>-344892</v>
      </c>
      <c r="I62" s="67">
        <f t="shared" si="6"/>
        <v>316990</v>
      </c>
      <c r="J62" s="67">
        <f t="shared" si="6"/>
        <v>21588</v>
      </c>
      <c r="K62" s="67">
        <f t="shared" si="6"/>
        <v>229251</v>
      </c>
      <c r="L62" s="67">
        <f t="shared" si="6"/>
        <v>-3776452</v>
      </c>
      <c r="M62" s="67">
        <f t="shared" si="6"/>
        <v>229340</v>
      </c>
      <c r="N62" s="67">
        <f t="shared" si="6"/>
        <v>-3317861</v>
      </c>
      <c r="O62" s="67">
        <f t="shared" si="6"/>
        <v>-101888</v>
      </c>
      <c r="P62" s="67">
        <f t="shared" si="6"/>
        <v>58639</v>
      </c>
      <c r="Q62" s="67">
        <f t="shared" si="6"/>
        <v>-355882</v>
      </c>
      <c r="R62" s="67">
        <f t="shared" si="6"/>
        <v>-399131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-3695404</v>
      </c>
      <c r="X62" s="67">
        <f t="shared" si="6"/>
        <v>-4649841</v>
      </c>
      <c r="Y62" s="67">
        <f t="shared" si="6"/>
        <v>954437</v>
      </c>
      <c r="Z62" s="68">
        <f>+IF(X62&lt;&gt;0,+(Y62/X62)*100,0)</f>
        <v>-20.526228746316271</v>
      </c>
      <c r="AA62" s="65">
        <f>SUM(AA59:AA61)</f>
        <v>-6199772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>
        <v>0</v>
      </c>
      <c r="E6" s="21">
        <v>33152225</v>
      </c>
      <c r="F6" s="22">
        <v>36682626</v>
      </c>
      <c r="G6" s="22">
        <v>1013930</v>
      </c>
      <c r="H6" s="22">
        <v>860095</v>
      </c>
      <c r="I6" s="22">
        <v>5591824</v>
      </c>
      <c r="J6" s="22">
        <v>7465849</v>
      </c>
      <c r="K6" s="22">
        <v>2123655</v>
      </c>
      <c r="L6" s="22">
        <v>2332894</v>
      </c>
      <c r="M6" s="22">
        <v>2332264</v>
      </c>
      <c r="N6" s="22">
        <v>6788813</v>
      </c>
      <c r="O6" s="22">
        <v>4071845</v>
      </c>
      <c r="P6" s="22">
        <v>3377178</v>
      </c>
      <c r="Q6" s="22">
        <v>2314302</v>
      </c>
      <c r="R6" s="22">
        <v>9763325</v>
      </c>
      <c r="S6" s="22">
        <v>0</v>
      </c>
      <c r="T6" s="22">
        <v>0</v>
      </c>
      <c r="U6" s="22">
        <v>0</v>
      </c>
      <c r="V6" s="22">
        <v>0</v>
      </c>
      <c r="W6" s="22">
        <v>24017987</v>
      </c>
      <c r="X6" s="22">
        <v>27511957</v>
      </c>
      <c r="Y6" s="22">
        <v>-3493970</v>
      </c>
      <c r="Z6" s="23">
        <v>-12.699823571256671</v>
      </c>
      <c r="AA6" s="20">
        <v>36682626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1431213</v>
      </c>
      <c r="D13" s="20">
        <v>0</v>
      </c>
      <c r="E13" s="21">
        <v>2089476</v>
      </c>
      <c r="F13" s="22">
        <v>1426717</v>
      </c>
      <c r="G13" s="22">
        <v>112828</v>
      </c>
      <c r="H13" s="22">
        <v>115005</v>
      </c>
      <c r="I13" s="22">
        <v>118605</v>
      </c>
      <c r="J13" s="22">
        <v>346438</v>
      </c>
      <c r="K13" s="22">
        <v>119282</v>
      </c>
      <c r="L13" s="22">
        <v>119103</v>
      </c>
      <c r="M13" s="22">
        <v>123397</v>
      </c>
      <c r="N13" s="22">
        <v>361782</v>
      </c>
      <c r="O13" s="22">
        <v>124031</v>
      </c>
      <c r="P13" s="22">
        <v>126804</v>
      </c>
      <c r="Q13" s="22">
        <v>126764</v>
      </c>
      <c r="R13" s="22">
        <v>377599</v>
      </c>
      <c r="S13" s="22">
        <v>0</v>
      </c>
      <c r="T13" s="22">
        <v>0</v>
      </c>
      <c r="U13" s="22">
        <v>0</v>
      </c>
      <c r="V13" s="22">
        <v>0</v>
      </c>
      <c r="W13" s="22">
        <v>1085819</v>
      </c>
      <c r="X13" s="22">
        <v>1070037</v>
      </c>
      <c r="Y13" s="22">
        <v>15782</v>
      </c>
      <c r="Z13" s="23">
        <v>1.4749022697345979</v>
      </c>
      <c r="AA13" s="20">
        <v>1426717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953160</v>
      </c>
      <c r="F28" s="22">
        <v>953160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714870</v>
      </c>
      <c r="Y28" s="22">
        <v>-714870</v>
      </c>
      <c r="Z28" s="23">
        <v>-100</v>
      </c>
      <c r="AA28" s="20">
        <v>953160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18278317</v>
      </c>
      <c r="D35" s="29">
        <f t="shared" ref="D35:Y35" si="0">SUM(D6:D34)</f>
        <v>0</v>
      </c>
      <c r="E35" s="30">
        <f t="shared" si="0"/>
        <v>36194861</v>
      </c>
      <c r="F35" s="31">
        <f t="shared" si="0"/>
        <v>39062503</v>
      </c>
      <c r="G35" s="31">
        <f t="shared" si="0"/>
        <v>1126758</v>
      </c>
      <c r="H35" s="31">
        <f t="shared" si="0"/>
        <v>975100</v>
      </c>
      <c r="I35" s="31">
        <f t="shared" si="0"/>
        <v>5710429</v>
      </c>
      <c r="J35" s="31">
        <f t="shared" si="0"/>
        <v>7812287</v>
      </c>
      <c r="K35" s="31">
        <f t="shared" si="0"/>
        <v>2242937</v>
      </c>
      <c r="L35" s="31">
        <f t="shared" si="0"/>
        <v>2451997</v>
      </c>
      <c r="M35" s="31">
        <f t="shared" si="0"/>
        <v>2455661</v>
      </c>
      <c r="N35" s="31">
        <f t="shared" si="0"/>
        <v>7150595</v>
      </c>
      <c r="O35" s="31">
        <f t="shared" si="0"/>
        <v>4195876</v>
      </c>
      <c r="P35" s="31">
        <f t="shared" si="0"/>
        <v>3503982</v>
      </c>
      <c r="Q35" s="31">
        <f t="shared" si="0"/>
        <v>2441066</v>
      </c>
      <c r="R35" s="31">
        <f t="shared" si="0"/>
        <v>10140924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25103806</v>
      </c>
      <c r="X35" s="31">
        <f t="shared" si="0"/>
        <v>29296864</v>
      </c>
      <c r="Y35" s="31">
        <f t="shared" si="0"/>
        <v>-4193058</v>
      </c>
      <c r="Z35" s="32">
        <f>+IF(X35&lt;&gt;0,+(Y35/X35)*100,0)</f>
        <v>-14.312310013795331</v>
      </c>
      <c r="AA35" s="29">
        <f>SUM(AA6:AA34)</f>
        <v>39062503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1994829</v>
      </c>
      <c r="D37" s="20">
        <v>0</v>
      </c>
      <c r="E37" s="21">
        <v>1970690</v>
      </c>
      <c r="F37" s="22">
        <v>1850290</v>
      </c>
      <c r="G37" s="22">
        <v>168442</v>
      </c>
      <c r="H37" s="22">
        <v>181583</v>
      </c>
      <c r="I37" s="22">
        <v>170742</v>
      </c>
      <c r="J37" s="22">
        <v>520767</v>
      </c>
      <c r="K37" s="22">
        <v>152696</v>
      </c>
      <c r="L37" s="22">
        <v>179716</v>
      </c>
      <c r="M37" s="22">
        <v>144182</v>
      </c>
      <c r="N37" s="22">
        <v>476594</v>
      </c>
      <c r="O37" s="22">
        <v>148572</v>
      </c>
      <c r="P37" s="22">
        <v>183105</v>
      </c>
      <c r="Q37" s="22">
        <v>148022</v>
      </c>
      <c r="R37" s="22">
        <v>479699</v>
      </c>
      <c r="S37" s="22">
        <v>0</v>
      </c>
      <c r="T37" s="22">
        <v>0</v>
      </c>
      <c r="U37" s="22">
        <v>0</v>
      </c>
      <c r="V37" s="22">
        <v>0</v>
      </c>
      <c r="W37" s="22">
        <v>1477060</v>
      </c>
      <c r="X37" s="22">
        <v>1387728</v>
      </c>
      <c r="Y37" s="22">
        <v>89332</v>
      </c>
      <c r="Z37" s="23">
        <v>6.4372845399098377</v>
      </c>
      <c r="AA37" s="20">
        <v>1850290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59624676</v>
      </c>
      <c r="D39" s="20">
        <v>0</v>
      </c>
      <c r="E39" s="21">
        <v>30782304</v>
      </c>
      <c r="F39" s="22">
        <v>30782304</v>
      </c>
      <c r="G39" s="22">
        <v>4483247</v>
      </c>
      <c r="H39" s="22">
        <v>1084371</v>
      </c>
      <c r="I39" s="22">
        <v>6368642</v>
      </c>
      <c r="J39" s="22">
        <v>11936260</v>
      </c>
      <c r="K39" s="22">
        <v>1905412</v>
      </c>
      <c r="L39" s="22">
        <v>231490</v>
      </c>
      <c r="M39" s="22">
        <v>3169245</v>
      </c>
      <c r="N39" s="22">
        <v>5306147</v>
      </c>
      <c r="O39" s="22">
        <v>5421799</v>
      </c>
      <c r="P39" s="22">
        <v>2921606</v>
      </c>
      <c r="Q39" s="22">
        <v>2502115</v>
      </c>
      <c r="R39" s="22">
        <v>10845520</v>
      </c>
      <c r="S39" s="22">
        <v>0</v>
      </c>
      <c r="T39" s="22">
        <v>0</v>
      </c>
      <c r="U39" s="22">
        <v>0</v>
      </c>
      <c r="V39" s="22">
        <v>0</v>
      </c>
      <c r="W39" s="22">
        <v>28087927</v>
      </c>
      <c r="X39" s="22">
        <v>23086728</v>
      </c>
      <c r="Y39" s="22">
        <v>5001199</v>
      </c>
      <c r="Z39" s="23">
        <v>21.662658303073524</v>
      </c>
      <c r="AA39" s="20">
        <v>30782304</v>
      </c>
    </row>
    <row r="40" spans="1:27" x14ac:dyDescent="0.25">
      <c r="A40" s="19" t="s">
        <v>66</v>
      </c>
      <c r="B40" s="15" t="s">
        <v>32</v>
      </c>
      <c r="C40" s="20">
        <v>1425467</v>
      </c>
      <c r="D40" s="20">
        <v>0</v>
      </c>
      <c r="E40" s="21">
        <v>500000</v>
      </c>
      <c r="F40" s="22">
        <v>837000</v>
      </c>
      <c r="G40" s="22">
        <v>222614</v>
      </c>
      <c r="H40" s="22">
        <v>0</v>
      </c>
      <c r="I40" s="22">
        <v>14101</v>
      </c>
      <c r="J40" s="22">
        <v>236715</v>
      </c>
      <c r="K40" s="22">
        <v>0</v>
      </c>
      <c r="L40" s="22">
        <v>0</v>
      </c>
      <c r="M40" s="22">
        <v>194840</v>
      </c>
      <c r="N40" s="22">
        <v>194840</v>
      </c>
      <c r="O40" s="22">
        <v>172500</v>
      </c>
      <c r="P40" s="22">
        <v>194840</v>
      </c>
      <c r="Q40" s="22">
        <v>171840</v>
      </c>
      <c r="R40" s="22">
        <v>539180</v>
      </c>
      <c r="S40" s="22">
        <v>0</v>
      </c>
      <c r="T40" s="22">
        <v>0</v>
      </c>
      <c r="U40" s="22">
        <v>0</v>
      </c>
      <c r="V40" s="22">
        <v>0</v>
      </c>
      <c r="W40" s="22">
        <v>970735</v>
      </c>
      <c r="X40" s="22">
        <v>627750</v>
      </c>
      <c r="Y40" s="22">
        <v>342985</v>
      </c>
      <c r="Z40" s="23">
        <v>54.637196336121065</v>
      </c>
      <c r="AA40" s="20">
        <v>837000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</v>
      </c>
      <c r="F41" s="22">
        <v>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</v>
      </c>
      <c r="Y41" s="22">
        <v>-1</v>
      </c>
      <c r="Z41" s="23">
        <v>-100</v>
      </c>
      <c r="AA41" s="20">
        <v>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2040450</v>
      </c>
      <c r="F42" s="22">
        <v>2040450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1530342</v>
      </c>
      <c r="Y42" s="22">
        <v>-1530342</v>
      </c>
      <c r="Z42" s="23">
        <v>-100</v>
      </c>
      <c r="AA42" s="20">
        <v>2040450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2467676</v>
      </c>
      <c r="D44" s="20">
        <v>0</v>
      </c>
      <c r="E44" s="21">
        <v>950000</v>
      </c>
      <c r="F44" s="22">
        <v>1353000</v>
      </c>
      <c r="G44" s="22">
        <v>0</v>
      </c>
      <c r="H44" s="22">
        <v>0</v>
      </c>
      <c r="I44" s="22">
        <v>261406</v>
      </c>
      <c r="J44" s="22">
        <v>261406</v>
      </c>
      <c r="K44" s="22">
        <v>228189</v>
      </c>
      <c r="L44" s="22">
        <v>228385</v>
      </c>
      <c r="M44" s="22">
        <v>0</v>
      </c>
      <c r="N44" s="22">
        <v>456574</v>
      </c>
      <c r="O44" s="22">
        <v>0</v>
      </c>
      <c r="P44" s="22">
        <v>194275</v>
      </c>
      <c r="Q44" s="22">
        <v>0</v>
      </c>
      <c r="R44" s="22">
        <v>194275</v>
      </c>
      <c r="S44" s="22">
        <v>0</v>
      </c>
      <c r="T44" s="22">
        <v>0</v>
      </c>
      <c r="U44" s="22">
        <v>0</v>
      </c>
      <c r="V44" s="22">
        <v>0</v>
      </c>
      <c r="W44" s="22">
        <v>912255</v>
      </c>
      <c r="X44" s="22">
        <v>1014750</v>
      </c>
      <c r="Y44" s="22">
        <v>-102495</v>
      </c>
      <c r="Z44" s="23">
        <v>-10.100517368810051</v>
      </c>
      <c r="AA44" s="20">
        <v>1353000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1275413</v>
      </c>
      <c r="D47" s="20">
        <v>0</v>
      </c>
      <c r="E47" s="21">
        <v>1559332</v>
      </c>
      <c r="F47" s="22">
        <v>1889332</v>
      </c>
      <c r="G47" s="22">
        <v>7431</v>
      </c>
      <c r="H47" s="22">
        <v>252067</v>
      </c>
      <c r="I47" s="22">
        <v>137764</v>
      </c>
      <c r="J47" s="22">
        <v>397262</v>
      </c>
      <c r="K47" s="22">
        <v>41161</v>
      </c>
      <c r="L47" s="22">
        <v>142542</v>
      </c>
      <c r="M47" s="22">
        <v>22119</v>
      </c>
      <c r="N47" s="22">
        <v>205822</v>
      </c>
      <c r="O47" s="22">
        <v>23129</v>
      </c>
      <c r="P47" s="22">
        <v>42542</v>
      </c>
      <c r="Q47" s="22">
        <v>31478</v>
      </c>
      <c r="R47" s="22">
        <v>97149</v>
      </c>
      <c r="S47" s="22">
        <v>0</v>
      </c>
      <c r="T47" s="22">
        <v>0</v>
      </c>
      <c r="U47" s="22">
        <v>0</v>
      </c>
      <c r="V47" s="22">
        <v>0</v>
      </c>
      <c r="W47" s="22">
        <v>700233</v>
      </c>
      <c r="X47" s="22">
        <v>1416996</v>
      </c>
      <c r="Y47" s="22">
        <v>-716763</v>
      </c>
      <c r="Z47" s="23">
        <v>-50.583276170151507</v>
      </c>
      <c r="AA47" s="20">
        <v>1889332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66788061</v>
      </c>
      <c r="D50" s="29">
        <f t="shared" ref="D50:Y50" si="1">SUM(D37:D49)</f>
        <v>0</v>
      </c>
      <c r="E50" s="30">
        <f t="shared" si="1"/>
        <v>37802777</v>
      </c>
      <c r="F50" s="31">
        <f t="shared" si="1"/>
        <v>38752377</v>
      </c>
      <c r="G50" s="31">
        <f t="shared" si="1"/>
        <v>4881734</v>
      </c>
      <c r="H50" s="31">
        <f t="shared" si="1"/>
        <v>1518021</v>
      </c>
      <c r="I50" s="31">
        <f t="shared" si="1"/>
        <v>6952655</v>
      </c>
      <c r="J50" s="31">
        <f t="shared" si="1"/>
        <v>13352410</v>
      </c>
      <c r="K50" s="31">
        <f t="shared" si="1"/>
        <v>2327458</v>
      </c>
      <c r="L50" s="31">
        <f t="shared" si="1"/>
        <v>782133</v>
      </c>
      <c r="M50" s="31">
        <f t="shared" si="1"/>
        <v>3530386</v>
      </c>
      <c r="N50" s="31">
        <f t="shared" si="1"/>
        <v>6639977</v>
      </c>
      <c r="O50" s="31">
        <f t="shared" si="1"/>
        <v>5766000</v>
      </c>
      <c r="P50" s="31">
        <f t="shared" si="1"/>
        <v>3536368</v>
      </c>
      <c r="Q50" s="31">
        <f t="shared" si="1"/>
        <v>2853455</v>
      </c>
      <c r="R50" s="31">
        <f t="shared" si="1"/>
        <v>12155823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32148210</v>
      </c>
      <c r="X50" s="31">
        <f t="shared" si="1"/>
        <v>29064295</v>
      </c>
      <c r="Y50" s="31">
        <f t="shared" si="1"/>
        <v>3083915</v>
      </c>
      <c r="Z50" s="32">
        <f>+IF(X50&lt;&gt;0,+(Y50/X50)*100,0)</f>
        <v>10.610665078922437</v>
      </c>
      <c r="AA50" s="29">
        <f>SUM(AA37:AA49)</f>
        <v>38752377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-48509744</v>
      </c>
      <c r="D51" s="39">
        <f t="shared" si="2"/>
        <v>0</v>
      </c>
      <c r="E51" s="40">
        <f t="shared" si="2"/>
        <v>-1607916</v>
      </c>
      <c r="F51" s="41">
        <f t="shared" si="2"/>
        <v>310126</v>
      </c>
      <c r="G51" s="41">
        <f t="shared" si="2"/>
        <v>-3754976</v>
      </c>
      <c r="H51" s="41">
        <f t="shared" si="2"/>
        <v>-542921</v>
      </c>
      <c r="I51" s="41">
        <f t="shared" si="2"/>
        <v>-1242226</v>
      </c>
      <c r="J51" s="41">
        <f t="shared" si="2"/>
        <v>-5540123</v>
      </c>
      <c r="K51" s="41">
        <f t="shared" si="2"/>
        <v>-84521</v>
      </c>
      <c r="L51" s="41">
        <f t="shared" si="2"/>
        <v>1669864</v>
      </c>
      <c r="M51" s="41">
        <f t="shared" si="2"/>
        <v>-1074725</v>
      </c>
      <c r="N51" s="41">
        <f t="shared" si="2"/>
        <v>510618</v>
      </c>
      <c r="O51" s="41">
        <f t="shared" si="2"/>
        <v>-1570124</v>
      </c>
      <c r="P51" s="41">
        <f t="shared" si="2"/>
        <v>-32386</v>
      </c>
      <c r="Q51" s="41">
        <f t="shared" si="2"/>
        <v>-412389</v>
      </c>
      <c r="R51" s="41">
        <f t="shared" si="2"/>
        <v>-2014899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-7044404</v>
      </c>
      <c r="X51" s="41">
        <f t="shared" si="2"/>
        <v>232569</v>
      </c>
      <c r="Y51" s="41">
        <f t="shared" si="2"/>
        <v>-7276973</v>
      </c>
      <c r="Z51" s="42">
        <f>+IF(X51&lt;&gt;0,+(Y51/X51)*100,0)</f>
        <v>-3128.9522679290876</v>
      </c>
      <c r="AA51" s="39">
        <f>+AA35-AA50</f>
        <v>310126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8299856</v>
      </c>
      <c r="F52" s="22">
        <v>8299856</v>
      </c>
      <c r="G52" s="22">
        <v>0</v>
      </c>
      <c r="H52" s="22">
        <v>0</v>
      </c>
      <c r="I52" s="22">
        <v>0</v>
      </c>
      <c r="J52" s="22">
        <v>0</v>
      </c>
      <c r="K52" s="22">
        <v>1108844</v>
      </c>
      <c r="L52" s="22">
        <v>687697</v>
      </c>
      <c r="M52" s="22">
        <v>7891737</v>
      </c>
      <c r="N52" s="22">
        <v>9688278</v>
      </c>
      <c r="O52" s="22">
        <v>976540</v>
      </c>
      <c r="P52" s="22">
        <v>1598973</v>
      </c>
      <c r="Q52" s="22">
        <v>1018026</v>
      </c>
      <c r="R52" s="22">
        <v>3593539</v>
      </c>
      <c r="S52" s="22">
        <v>0</v>
      </c>
      <c r="T52" s="22">
        <v>0</v>
      </c>
      <c r="U52" s="22">
        <v>0</v>
      </c>
      <c r="V52" s="22">
        <v>0</v>
      </c>
      <c r="W52" s="22">
        <v>13281817</v>
      </c>
      <c r="X52" s="22">
        <v>6224895</v>
      </c>
      <c r="Y52" s="22">
        <v>7056922</v>
      </c>
      <c r="Z52" s="23">
        <v>113.36612103497328</v>
      </c>
      <c r="AA52" s="20">
        <v>8299856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-48509744</v>
      </c>
      <c r="D54" s="48">
        <f t="shared" si="3"/>
        <v>0</v>
      </c>
      <c r="E54" s="49">
        <f t="shared" si="3"/>
        <v>6691940</v>
      </c>
      <c r="F54" s="50">
        <f t="shared" si="3"/>
        <v>8609982</v>
      </c>
      <c r="G54" s="50">
        <f t="shared" si="3"/>
        <v>-3754976</v>
      </c>
      <c r="H54" s="50">
        <f t="shared" si="3"/>
        <v>-542921</v>
      </c>
      <c r="I54" s="50">
        <f t="shared" si="3"/>
        <v>-1242226</v>
      </c>
      <c r="J54" s="50">
        <f t="shared" si="3"/>
        <v>-5540123</v>
      </c>
      <c r="K54" s="50">
        <f t="shared" si="3"/>
        <v>1024323</v>
      </c>
      <c r="L54" s="50">
        <f t="shared" si="3"/>
        <v>2357561</v>
      </c>
      <c r="M54" s="50">
        <f t="shared" si="3"/>
        <v>6817012</v>
      </c>
      <c r="N54" s="50">
        <f t="shared" si="3"/>
        <v>10198896</v>
      </c>
      <c r="O54" s="50">
        <f t="shared" si="3"/>
        <v>-593584</v>
      </c>
      <c r="P54" s="50">
        <f t="shared" si="3"/>
        <v>1566587</v>
      </c>
      <c r="Q54" s="50">
        <f t="shared" si="3"/>
        <v>605637</v>
      </c>
      <c r="R54" s="50">
        <f t="shared" si="3"/>
        <v>1578640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6237413</v>
      </c>
      <c r="X54" s="50">
        <f t="shared" si="3"/>
        <v>6457464</v>
      </c>
      <c r="Y54" s="50">
        <f t="shared" si="3"/>
        <v>-220051</v>
      </c>
      <c r="Z54" s="51">
        <f>+IF(X54&lt;&gt;0,+(Y54/X54)*100,0)</f>
        <v>-3.4076999887262245</v>
      </c>
      <c r="AA54" s="48">
        <f>SUM(AA51:AA53)</f>
        <v>8609982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-48509744</v>
      </c>
      <c r="D56" s="54">
        <f>+D54-D55</f>
        <v>0</v>
      </c>
      <c r="E56" s="55">
        <f t="shared" si="4"/>
        <v>6691940</v>
      </c>
      <c r="F56" s="56">
        <f t="shared" si="4"/>
        <v>8609982</v>
      </c>
      <c r="G56" s="56">
        <f t="shared" si="4"/>
        <v>-3754976</v>
      </c>
      <c r="H56" s="56">
        <f t="shared" si="4"/>
        <v>-542921</v>
      </c>
      <c r="I56" s="56">
        <f t="shared" si="4"/>
        <v>-1242226</v>
      </c>
      <c r="J56" s="56">
        <f t="shared" si="4"/>
        <v>-5540123</v>
      </c>
      <c r="K56" s="56">
        <f t="shared" si="4"/>
        <v>1024323</v>
      </c>
      <c r="L56" s="56">
        <f t="shared" si="4"/>
        <v>2357561</v>
      </c>
      <c r="M56" s="56">
        <f t="shared" si="4"/>
        <v>6817012</v>
      </c>
      <c r="N56" s="56">
        <f t="shared" si="4"/>
        <v>10198896</v>
      </c>
      <c r="O56" s="56">
        <f t="shared" si="4"/>
        <v>-593584</v>
      </c>
      <c r="P56" s="56">
        <f t="shared" si="4"/>
        <v>1566587</v>
      </c>
      <c r="Q56" s="56">
        <f t="shared" si="4"/>
        <v>605637</v>
      </c>
      <c r="R56" s="56">
        <f t="shared" si="4"/>
        <v>1578640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6237413</v>
      </c>
      <c r="X56" s="56">
        <f t="shared" si="4"/>
        <v>6457464</v>
      </c>
      <c r="Y56" s="56">
        <f t="shared" si="4"/>
        <v>-220051</v>
      </c>
      <c r="Z56" s="57">
        <f>+IF(X56&lt;&gt;0,+(Y56/X56)*100,0)</f>
        <v>-3.4076999887262245</v>
      </c>
      <c r="AA56" s="54">
        <f>+AA54-AA55</f>
        <v>8609982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-48509744</v>
      </c>
      <c r="D59" s="48">
        <f>SUM(D56:D58)</f>
        <v>0</v>
      </c>
      <c r="E59" s="49">
        <f t="shared" si="5"/>
        <v>6691940</v>
      </c>
      <c r="F59" s="50">
        <f t="shared" si="5"/>
        <v>8609982</v>
      </c>
      <c r="G59" s="50">
        <f t="shared" si="5"/>
        <v>-3754976</v>
      </c>
      <c r="H59" s="50">
        <f t="shared" si="5"/>
        <v>-542921</v>
      </c>
      <c r="I59" s="50">
        <f t="shared" si="5"/>
        <v>-1242226</v>
      </c>
      <c r="J59" s="50">
        <f t="shared" si="5"/>
        <v>-5540123</v>
      </c>
      <c r="K59" s="50">
        <f t="shared" si="5"/>
        <v>1024323</v>
      </c>
      <c r="L59" s="50">
        <f t="shared" si="5"/>
        <v>2357561</v>
      </c>
      <c r="M59" s="50">
        <f t="shared" si="5"/>
        <v>6817012</v>
      </c>
      <c r="N59" s="50">
        <f t="shared" si="5"/>
        <v>10198896</v>
      </c>
      <c r="O59" s="50">
        <f t="shared" si="5"/>
        <v>-593584</v>
      </c>
      <c r="P59" s="50">
        <f t="shared" si="5"/>
        <v>1566587</v>
      </c>
      <c r="Q59" s="50">
        <f t="shared" si="5"/>
        <v>605637</v>
      </c>
      <c r="R59" s="50">
        <f t="shared" si="5"/>
        <v>1578640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6237413</v>
      </c>
      <c r="X59" s="50">
        <f t="shared" si="5"/>
        <v>6457464</v>
      </c>
      <c r="Y59" s="50">
        <f t="shared" si="5"/>
        <v>-220051</v>
      </c>
      <c r="Z59" s="51">
        <f>+IF(X59&lt;&gt;0,+(Y59/X59)*100,0)</f>
        <v>-3.4076999887262245</v>
      </c>
      <c r="AA59" s="48">
        <f>SUM(AA56:AA58)</f>
        <v>8609982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-48509744</v>
      </c>
      <c r="D62" s="65">
        <f>SUM(D59:D61)</f>
        <v>0</v>
      </c>
      <c r="E62" s="66">
        <f t="shared" si="6"/>
        <v>6691940</v>
      </c>
      <c r="F62" s="67">
        <f t="shared" si="6"/>
        <v>8609982</v>
      </c>
      <c r="G62" s="67">
        <f t="shared" si="6"/>
        <v>-3754976</v>
      </c>
      <c r="H62" s="67">
        <f t="shared" si="6"/>
        <v>-542921</v>
      </c>
      <c r="I62" s="67">
        <f t="shared" si="6"/>
        <v>-1242226</v>
      </c>
      <c r="J62" s="67">
        <f t="shared" si="6"/>
        <v>-5540123</v>
      </c>
      <c r="K62" s="67">
        <f t="shared" si="6"/>
        <v>1024323</v>
      </c>
      <c r="L62" s="67">
        <f t="shared" si="6"/>
        <v>2357561</v>
      </c>
      <c r="M62" s="67">
        <f t="shared" si="6"/>
        <v>6817012</v>
      </c>
      <c r="N62" s="67">
        <f t="shared" si="6"/>
        <v>10198896</v>
      </c>
      <c r="O62" s="67">
        <f t="shared" si="6"/>
        <v>-593584</v>
      </c>
      <c r="P62" s="67">
        <f t="shared" si="6"/>
        <v>1566587</v>
      </c>
      <c r="Q62" s="67">
        <f t="shared" si="6"/>
        <v>605637</v>
      </c>
      <c r="R62" s="67">
        <f t="shared" si="6"/>
        <v>1578640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6237413</v>
      </c>
      <c r="X62" s="67">
        <f t="shared" si="6"/>
        <v>6457464</v>
      </c>
      <c r="Y62" s="67">
        <f t="shared" si="6"/>
        <v>-220051</v>
      </c>
      <c r="Z62" s="68">
        <f>+IF(X62&lt;&gt;0,+(Y62/X62)*100,0)</f>
        <v>-3.4076999887262245</v>
      </c>
      <c r="AA62" s="65">
        <f>SUM(AA59:AA61)</f>
        <v>8609982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>
        <v>0</v>
      </c>
      <c r="E6" s="21">
        <v>64740289</v>
      </c>
      <c r="F6" s="22">
        <v>66575289</v>
      </c>
      <c r="G6" s="22">
        <v>7260286</v>
      </c>
      <c r="H6" s="22">
        <v>5969626</v>
      </c>
      <c r="I6" s="22">
        <v>4616012</v>
      </c>
      <c r="J6" s="22">
        <v>17845924</v>
      </c>
      <c r="K6" s="22">
        <v>4563782</v>
      </c>
      <c r="L6" s="22">
        <v>6496995</v>
      </c>
      <c r="M6" s="22">
        <v>5603415</v>
      </c>
      <c r="N6" s="22">
        <v>16664192</v>
      </c>
      <c r="O6" s="22">
        <v>5591032</v>
      </c>
      <c r="P6" s="22">
        <v>2037556</v>
      </c>
      <c r="Q6" s="22">
        <v>6976537</v>
      </c>
      <c r="R6" s="22">
        <v>14605125</v>
      </c>
      <c r="S6" s="22">
        <v>0</v>
      </c>
      <c r="T6" s="22">
        <v>0</v>
      </c>
      <c r="U6" s="22">
        <v>0</v>
      </c>
      <c r="V6" s="22">
        <v>0</v>
      </c>
      <c r="W6" s="22">
        <v>49115241</v>
      </c>
      <c r="X6" s="22">
        <v>49289216</v>
      </c>
      <c r="Y6" s="22">
        <v>-173975</v>
      </c>
      <c r="Z6" s="23">
        <v>-0.35296767552561598</v>
      </c>
      <c r="AA6" s="20">
        <v>66575289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85960</v>
      </c>
      <c r="D26" s="20">
        <v>0</v>
      </c>
      <c r="E26" s="21">
        <v>412128</v>
      </c>
      <c r="F26" s="22">
        <v>412128</v>
      </c>
      <c r="G26" s="22">
        <v>38624</v>
      </c>
      <c r="H26" s="22">
        <v>10048</v>
      </c>
      <c r="I26" s="22">
        <v>13816</v>
      </c>
      <c r="J26" s="22">
        <v>62488</v>
      </c>
      <c r="K26" s="22">
        <v>0</v>
      </c>
      <c r="L26" s="22">
        <v>628</v>
      </c>
      <c r="M26" s="22">
        <v>0</v>
      </c>
      <c r="N26" s="22">
        <v>628</v>
      </c>
      <c r="O26" s="22">
        <v>28888</v>
      </c>
      <c r="P26" s="22">
        <v>4396</v>
      </c>
      <c r="Q26" s="22">
        <v>12612</v>
      </c>
      <c r="R26" s="22">
        <v>45896</v>
      </c>
      <c r="S26" s="22">
        <v>0</v>
      </c>
      <c r="T26" s="22">
        <v>0</v>
      </c>
      <c r="U26" s="22">
        <v>0</v>
      </c>
      <c r="V26" s="22">
        <v>0</v>
      </c>
      <c r="W26" s="22">
        <v>109012</v>
      </c>
      <c r="X26" s="22">
        <v>309096</v>
      </c>
      <c r="Y26" s="22">
        <v>-200084</v>
      </c>
      <c r="Z26" s="23">
        <v>-64.731992649532827</v>
      </c>
      <c r="AA26" s="20">
        <v>412128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1000000</v>
      </c>
      <c r="D28" s="20">
        <v>0</v>
      </c>
      <c r="E28" s="21">
        <v>3276000</v>
      </c>
      <c r="F28" s="22">
        <v>13276000</v>
      </c>
      <c r="G28" s="22">
        <v>0</v>
      </c>
      <c r="H28" s="22">
        <v>0</v>
      </c>
      <c r="I28" s="22">
        <v>0</v>
      </c>
      <c r="J28" s="22">
        <v>0</v>
      </c>
      <c r="K28" s="22">
        <v>3276000</v>
      </c>
      <c r="L28" s="22">
        <v>0</v>
      </c>
      <c r="M28" s="22">
        <v>0</v>
      </c>
      <c r="N28" s="22">
        <v>3276000</v>
      </c>
      <c r="O28" s="22">
        <v>0</v>
      </c>
      <c r="P28" s="22">
        <v>6724000</v>
      </c>
      <c r="Q28" s="22">
        <v>0</v>
      </c>
      <c r="R28" s="22">
        <v>6724000</v>
      </c>
      <c r="S28" s="22">
        <v>0</v>
      </c>
      <c r="T28" s="22">
        <v>0</v>
      </c>
      <c r="U28" s="22">
        <v>0</v>
      </c>
      <c r="V28" s="22">
        <v>0</v>
      </c>
      <c r="W28" s="22">
        <v>10000000</v>
      </c>
      <c r="X28" s="22">
        <v>6457000</v>
      </c>
      <c r="Y28" s="22">
        <v>3543000</v>
      </c>
      <c r="Z28" s="23">
        <v>54.870682979711937</v>
      </c>
      <c r="AA28" s="20">
        <v>13276000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30220265</v>
      </c>
      <c r="F33" s="22">
        <v>30220265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22665195</v>
      </c>
      <c r="Y33" s="22">
        <v>-22665195</v>
      </c>
      <c r="Z33" s="23">
        <v>-100</v>
      </c>
      <c r="AA33" s="20">
        <v>30220265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65666026</v>
      </c>
      <c r="D35" s="29">
        <f t="shared" ref="D35:Y35" si="0">SUM(D6:D34)</f>
        <v>0</v>
      </c>
      <c r="E35" s="30">
        <f t="shared" si="0"/>
        <v>98648682</v>
      </c>
      <c r="F35" s="31">
        <f t="shared" si="0"/>
        <v>110483682</v>
      </c>
      <c r="G35" s="31">
        <f t="shared" si="0"/>
        <v>7298910</v>
      </c>
      <c r="H35" s="31">
        <f t="shared" si="0"/>
        <v>5979674</v>
      </c>
      <c r="I35" s="31">
        <f t="shared" si="0"/>
        <v>4629828</v>
      </c>
      <c r="J35" s="31">
        <f t="shared" si="0"/>
        <v>17908412</v>
      </c>
      <c r="K35" s="31">
        <f t="shared" si="0"/>
        <v>7839782</v>
      </c>
      <c r="L35" s="31">
        <f t="shared" si="0"/>
        <v>6497623</v>
      </c>
      <c r="M35" s="31">
        <f t="shared" si="0"/>
        <v>5603415</v>
      </c>
      <c r="N35" s="31">
        <f t="shared" si="0"/>
        <v>19940820</v>
      </c>
      <c r="O35" s="31">
        <f t="shared" si="0"/>
        <v>5619920</v>
      </c>
      <c r="P35" s="31">
        <f t="shared" si="0"/>
        <v>8765952</v>
      </c>
      <c r="Q35" s="31">
        <f t="shared" si="0"/>
        <v>6989149</v>
      </c>
      <c r="R35" s="31">
        <f t="shared" si="0"/>
        <v>21375021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59224253</v>
      </c>
      <c r="X35" s="31">
        <f t="shared" si="0"/>
        <v>78720507</v>
      </c>
      <c r="Y35" s="31">
        <f t="shared" si="0"/>
        <v>-19496254</v>
      </c>
      <c r="Z35" s="32">
        <f>+IF(X35&lt;&gt;0,+(Y35/X35)*100,0)</f>
        <v>-24.766423315845767</v>
      </c>
      <c r="AA35" s="29">
        <f>SUM(AA6:AA34)</f>
        <v>110483682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4924042</v>
      </c>
      <c r="D37" s="20">
        <v>0</v>
      </c>
      <c r="E37" s="21">
        <v>3721933</v>
      </c>
      <c r="F37" s="22">
        <v>4011933</v>
      </c>
      <c r="G37" s="22">
        <v>0</v>
      </c>
      <c r="H37" s="22">
        <v>806605</v>
      </c>
      <c r="I37" s="22">
        <v>403773</v>
      </c>
      <c r="J37" s="22">
        <v>1210378</v>
      </c>
      <c r="K37" s="22">
        <v>468819</v>
      </c>
      <c r="L37" s="22">
        <v>474359</v>
      </c>
      <c r="M37" s="22">
        <v>494772</v>
      </c>
      <c r="N37" s="22">
        <v>1437950</v>
      </c>
      <c r="O37" s="22">
        <v>456966</v>
      </c>
      <c r="P37" s="22">
        <v>0</v>
      </c>
      <c r="Q37" s="22">
        <v>1080964</v>
      </c>
      <c r="R37" s="22">
        <v>1537930</v>
      </c>
      <c r="S37" s="22">
        <v>0</v>
      </c>
      <c r="T37" s="22">
        <v>0</v>
      </c>
      <c r="U37" s="22">
        <v>0</v>
      </c>
      <c r="V37" s="22">
        <v>0</v>
      </c>
      <c r="W37" s="22">
        <v>4186258</v>
      </c>
      <c r="X37" s="22">
        <v>2907449</v>
      </c>
      <c r="Y37" s="22">
        <v>1278809</v>
      </c>
      <c r="Z37" s="23">
        <v>43.983884154115863</v>
      </c>
      <c r="AA37" s="20">
        <v>4011933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57097006</v>
      </c>
      <c r="D39" s="20">
        <v>0</v>
      </c>
      <c r="E39" s="21">
        <v>47424809</v>
      </c>
      <c r="F39" s="22">
        <v>47424809</v>
      </c>
      <c r="G39" s="22">
        <v>5923588</v>
      </c>
      <c r="H39" s="22">
        <v>6083742</v>
      </c>
      <c r="I39" s="22">
        <v>4279613</v>
      </c>
      <c r="J39" s="22">
        <v>16286943</v>
      </c>
      <c r="K39" s="22">
        <v>4053192</v>
      </c>
      <c r="L39" s="22">
        <v>4291937</v>
      </c>
      <c r="M39" s="22">
        <v>4543149</v>
      </c>
      <c r="N39" s="22">
        <v>12888278</v>
      </c>
      <c r="O39" s="22">
        <v>4744874</v>
      </c>
      <c r="P39" s="22">
        <v>3974199</v>
      </c>
      <c r="Q39" s="22">
        <v>4571470</v>
      </c>
      <c r="R39" s="22">
        <v>13290543</v>
      </c>
      <c r="S39" s="22">
        <v>0</v>
      </c>
      <c r="T39" s="22">
        <v>0</v>
      </c>
      <c r="U39" s="22">
        <v>0</v>
      </c>
      <c r="V39" s="22">
        <v>0</v>
      </c>
      <c r="W39" s="22">
        <v>42465764</v>
      </c>
      <c r="X39" s="22">
        <v>35568612</v>
      </c>
      <c r="Y39" s="22">
        <v>6897152</v>
      </c>
      <c r="Z39" s="23">
        <v>19.391119338589878</v>
      </c>
      <c r="AA39" s="20">
        <v>47424809</v>
      </c>
    </row>
    <row r="40" spans="1:27" x14ac:dyDescent="0.25">
      <c r="A40" s="19" t="s">
        <v>66</v>
      </c>
      <c r="B40" s="15" t="s">
        <v>32</v>
      </c>
      <c r="C40" s="20">
        <v>76193</v>
      </c>
      <c r="D40" s="20">
        <v>0</v>
      </c>
      <c r="E40" s="21">
        <v>120500</v>
      </c>
      <c r="F40" s="22">
        <v>120500</v>
      </c>
      <c r="G40" s="22">
        <v>0</v>
      </c>
      <c r="H40" s="22">
        <v>317</v>
      </c>
      <c r="I40" s="22">
        <v>41675</v>
      </c>
      <c r="J40" s="22">
        <v>41992</v>
      </c>
      <c r="K40" s="22">
        <v>0</v>
      </c>
      <c r="L40" s="22">
        <v>0</v>
      </c>
      <c r="M40" s="22">
        <v>0</v>
      </c>
      <c r="N40" s="22">
        <v>0</v>
      </c>
      <c r="O40" s="22">
        <v>1000</v>
      </c>
      <c r="P40" s="22">
        <v>27923</v>
      </c>
      <c r="Q40" s="22">
        <v>0</v>
      </c>
      <c r="R40" s="22">
        <v>28923</v>
      </c>
      <c r="S40" s="22">
        <v>0</v>
      </c>
      <c r="T40" s="22">
        <v>0</v>
      </c>
      <c r="U40" s="22">
        <v>0</v>
      </c>
      <c r="V40" s="22">
        <v>0</v>
      </c>
      <c r="W40" s="22">
        <v>70915</v>
      </c>
      <c r="X40" s="22">
        <v>90378</v>
      </c>
      <c r="Y40" s="22">
        <v>-19463</v>
      </c>
      <c r="Z40" s="23">
        <v>-21.535108101529133</v>
      </c>
      <c r="AA40" s="20">
        <v>120500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3625000</v>
      </c>
      <c r="F41" s="22">
        <v>4375000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3018747</v>
      </c>
      <c r="Y41" s="22">
        <v>-3018747</v>
      </c>
      <c r="Z41" s="23">
        <v>-100</v>
      </c>
      <c r="AA41" s="20">
        <v>4375000</v>
      </c>
    </row>
    <row r="42" spans="1:27" x14ac:dyDescent="0.25">
      <c r="A42" s="19" t="s">
        <v>68</v>
      </c>
      <c r="B42" s="15" t="s">
        <v>32</v>
      </c>
      <c r="C42" s="20">
        <v>2056298</v>
      </c>
      <c r="D42" s="20">
        <v>0</v>
      </c>
      <c r="E42" s="21">
        <v>1000000</v>
      </c>
      <c r="F42" s="22">
        <v>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749997</v>
      </c>
      <c r="Y42" s="22">
        <v>-749997</v>
      </c>
      <c r="Z42" s="23">
        <v>-100</v>
      </c>
      <c r="AA42" s="20">
        <v>1000000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1414329</v>
      </c>
      <c r="D44" s="20">
        <v>0</v>
      </c>
      <c r="E44" s="21">
        <v>4495000</v>
      </c>
      <c r="F44" s="22">
        <v>4495000</v>
      </c>
      <c r="G44" s="22">
        <v>0</v>
      </c>
      <c r="H44" s="22">
        <v>41285</v>
      </c>
      <c r="I44" s="22">
        <v>126278</v>
      </c>
      <c r="J44" s="22">
        <v>167563</v>
      </c>
      <c r="K44" s="22">
        <v>39908</v>
      </c>
      <c r="L44" s="22">
        <v>336247</v>
      </c>
      <c r="M44" s="22">
        <v>73084</v>
      </c>
      <c r="N44" s="22">
        <v>449239</v>
      </c>
      <c r="O44" s="22">
        <v>49317</v>
      </c>
      <c r="P44" s="22">
        <v>71505</v>
      </c>
      <c r="Q44" s="22">
        <v>210786</v>
      </c>
      <c r="R44" s="22">
        <v>331608</v>
      </c>
      <c r="S44" s="22">
        <v>0</v>
      </c>
      <c r="T44" s="22">
        <v>0</v>
      </c>
      <c r="U44" s="22">
        <v>0</v>
      </c>
      <c r="V44" s="22">
        <v>0</v>
      </c>
      <c r="W44" s="22">
        <v>948410</v>
      </c>
      <c r="X44" s="22">
        <v>3371238</v>
      </c>
      <c r="Y44" s="22">
        <v>-2422828</v>
      </c>
      <c r="Z44" s="23">
        <v>-71.867604719690519</v>
      </c>
      <c r="AA44" s="20">
        <v>4495000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1197339</v>
      </c>
      <c r="D46" s="20">
        <v>0</v>
      </c>
      <c r="E46" s="21">
        <v>0</v>
      </c>
      <c r="F46" s="22">
        <v>18784</v>
      </c>
      <c r="G46" s="22">
        <v>0</v>
      </c>
      <c r="H46" s="22">
        <v>0</v>
      </c>
      <c r="I46" s="22">
        <v>7725</v>
      </c>
      <c r="J46" s="22">
        <v>7725</v>
      </c>
      <c r="K46" s="22">
        <v>9836</v>
      </c>
      <c r="L46" s="22">
        <v>0</v>
      </c>
      <c r="M46" s="22">
        <v>0</v>
      </c>
      <c r="N46" s="22">
        <v>9836</v>
      </c>
      <c r="O46" s="22">
        <v>1223</v>
      </c>
      <c r="P46" s="22">
        <v>53</v>
      </c>
      <c r="Q46" s="22">
        <v>0</v>
      </c>
      <c r="R46" s="22">
        <v>1276</v>
      </c>
      <c r="S46" s="22">
        <v>0</v>
      </c>
      <c r="T46" s="22">
        <v>0</v>
      </c>
      <c r="U46" s="22">
        <v>0</v>
      </c>
      <c r="V46" s="22">
        <v>0</v>
      </c>
      <c r="W46" s="22">
        <v>18837</v>
      </c>
      <c r="X46" s="22">
        <v>7514</v>
      </c>
      <c r="Y46" s="22">
        <v>11323</v>
      </c>
      <c r="Z46" s="23">
        <v>150.69204152249137</v>
      </c>
      <c r="AA46" s="20">
        <v>18784</v>
      </c>
    </row>
    <row r="47" spans="1:27" x14ac:dyDescent="0.25">
      <c r="A47" s="19" t="s">
        <v>73</v>
      </c>
      <c r="B47" s="15" t="s">
        <v>32</v>
      </c>
      <c r="C47" s="20">
        <v>4981541</v>
      </c>
      <c r="D47" s="20">
        <v>0</v>
      </c>
      <c r="E47" s="21">
        <v>2411710</v>
      </c>
      <c r="F47" s="22">
        <v>5111710</v>
      </c>
      <c r="G47" s="22">
        <v>0</v>
      </c>
      <c r="H47" s="22">
        <v>444223</v>
      </c>
      <c r="I47" s="22">
        <v>499436</v>
      </c>
      <c r="J47" s="22">
        <v>943659</v>
      </c>
      <c r="K47" s="22">
        <v>497255</v>
      </c>
      <c r="L47" s="22">
        <v>1890382</v>
      </c>
      <c r="M47" s="22">
        <v>496072</v>
      </c>
      <c r="N47" s="22">
        <v>2883709</v>
      </c>
      <c r="O47" s="22">
        <v>498338</v>
      </c>
      <c r="P47" s="22">
        <v>494047</v>
      </c>
      <c r="Q47" s="22">
        <v>498989</v>
      </c>
      <c r="R47" s="22">
        <v>1491374</v>
      </c>
      <c r="S47" s="22">
        <v>0</v>
      </c>
      <c r="T47" s="22">
        <v>0</v>
      </c>
      <c r="U47" s="22">
        <v>0</v>
      </c>
      <c r="V47" s="22">
        <v>0</v>
      </c>
      <c r="W47" s="22">
        <v>5318742</v>
      </c>
      <c r="X47" s="22">
        <v>2888784</v>
      </c>
      <c r="Y47" s="22">
        <v>2429958</v>
      </c>
      <c r="Z47" s="23">
        <v>84.116984862835025</v>
      </c>
      <c r="AA47" s="20">
        <v>5111710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71746748</v>
      </c>
      <c r="D50" s="29">
        <f t="shared" ref="D50:Y50" si="1">SUM(D37:D49)</f>
        <v>0</v>
      </c>
      <c r="E50" s="30">
        <f t="shared" si="1"/>
        <v>62798952</v>
      </c>
      <c r="F50" s="31">
        <f t="shared" si="1"/>
        <v>66557736</v>
      </c>
      <c r="G50" s="31">
        <f t="shared" si="1"/>
        <v>5923588</v>
      </c>
      <c r="H50" s="31">
        <f t="shared" si="1"/>
        <v>7376172</v>
      </c>
      <c r="I50" s="31">
        <f t="shared" si="1"/>
        <v>5358500</v>
      </c>
      <c r="J50" s="31">
        <f t="shared" si="1"/>
        <v>18658260</v>
      </c>
      <c r="K50" s="31">
        <f t="shared" si="1"/>
        <v>5069010</v>
      </c>
      <c r="L50" s="31">
        <f t="shared" si="1"/>
        <v>6992925</v>
      </c>
      <c r="M50" s="31">
        <f t="shared" si="1"/>
        <v>5607077</v>
      </c>
      <c r="N50" s="31">
        <f t="shared" si="1"/>
        <v>17669012</v>
      </c>
      <c r="O50" s="31">
        <f t="shared" si="1"/>
        <v>5751718</v>
      </c>
      <c r="P50" s="31">
        <f t="shared" si="1"/>
        <v>4567727</v>
      </c>
      <c r="Q50" s="31">
        <f t="shared" si="1"/>
        <v>6362209</v>
      </c>
      <c r="R50" s="31">
        <f t="shared" si="1"/>
        <v>16681654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53008926</v>
      </c>
      <c r="X50" s="31">
        <f t="shared" si="1"/>
        <v>48602719</v>
      </c>
      <c r="Y50" s="31">
        <f t="shared" si="1"/>
        <v>4406207</v>
      </c>
      <c r="Z50" s="32">
        <f>+IF(X50&lt;&gt;0,+(Y50/X50)*100,0)</f>
        <v>9.0657623496331556</v>
      </c>
      <c r="AA50" s="29">
        <f>SUM(AA37:AA49)</f>
        <v>66557736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-6080722</v>
      </c>
      <c r="D51" s="39">
        <f t="shared" si="2"/>
        <v>0</v>
      </c>
      <c r="E51" s="40">
        <f t="shared" si="2"/>
        <v>35849730</v>
      </c>
      <c r="F51" s="41">
        <f t="shared" si="2"/>
        <v>43925946</v>
      </c>
      <c r="G51" s="41">
        <f t="shared" si="2"/>
        <v>1375322</v>
      </c>
      <c r="H51" s="41">
        <f t="shared" si="2"/>
        <v>-1396498</v>
      </c>
      <c r="I51" s="41">
        <f t="shared" si="2"/>
        <v>-728672</v>
      </c>
      <c r="J51" s="41">
        <f t="shared" si="2"/>
        <v>-749848</v>
      </c>
      <c r="K51" s="41">
        <f t="shared" si="2"/>
        <v>2770772</v>
      </c>
      <c r="L51" s="41">
        <f t="shared" si="2"/>
        <v>-495302</v>
      </c>
      <c r="M51" s="41">
        <f t="shared" si="2"/>
        <v>-3662</v>
      </c>
      <c r="N51" s="41">
        <f t="shared" si="2"/>
        <v>2271808</v>
      </c>
      <c r="O51" s="41">
        <f t="shared" si="2"/>
        <v>-131798</v>
      </c>
      <c r="P51" s="41">
        <f t="shared" si="2"/>
        <v>4198225</v>
      </c>
      <c r="Q51" s="41">
        <f t="shared" si="2"/>
        <v>626940</v>
      </c>
      <c r="R51" s="41">
        <f t="shared" si="2"/>
        <v>4693367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6215327</v>
      </c>
      <c r="X51" s="41">
        <f t="shared" si="2"/>
        <v>30117788</v>
      </c>
      <c r="Y51" s="41">
        <f t="shared" si="2"/>
        <v>-23902461</v>
      </c>
      <c r="Z51" s="42">
        <f>+IF(X51&lt;&gt;0,+(Y51/X51)*100,0)</f>
        <v>-79.363268643766276</v>
      </c>
      <c r="AA51" s="39">
        <f>+AA35-AA50</f>
        <v>43925946</v>
      </c>
    </row>
    <row r="52" spans="1:27" x14ac:dyDescent="0.25">
      <c r="A52" s="43" t="s">
        <v>78</v>
      </c>
      <c r="B52" s="15" t="s">
        <v>32</v>
      </c>
      <c r="C52" s="20">
        <v>501000</v>
      </c>
      <c r="D52" s="20">
        <v>0</v>
      </c>
      <c r="E52" s="21">
        <v>0</v>
      </c>
      <c r="F52" s="22">
        <v>0</v>
      </c>
      <c r="G52" s="22">
        <v>0</v>
      </c>
      <c r="H52" s="22">
        <v>128075</v>
      </c>
      <c r="I52" s="22">
        <v>63775</v>
      </c>
      <c r="J52" s="22">
        <v>191850</v>
      </c>
      <c r="K52" s="22">
        <v>-191850</v>
      </c>
      <c r="L52" s="22">
        <v>1140308</v>
      </c>
      <c r="M52" s="22">
        <v>521930</v>
      </c>
      <c r="N52" s="22">
        <v>1470388</v>
      </c>
      <c r="O52" s="22">
        <v>120036</v>
      </c>
      <c r="P52" s="22">
        <v>116200</v>
      </c>
      <c r="Q52" s="22">
        <v>140081</v>
      </c>
      <c r="R52" s="22">
        <v>376317</v>
      </c>
      <c r="S52" s="22">
        <v>0</v>
      </c>
      <c r="T52" s="22">
        <v>0</v>
      </c>
      <c r="U52" s="22">
        <v>0</v>
      </c>
      <c r="V52" s="22">
        <v>0</v>
      </c>
      <c r="W52" s="22">
        <v>2038555</v>
      </c>
      <c r="X52" s="22">
        <v>0</v>
      </c>
      <c r="Y52" s="22">
        <v>2038555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-5579722</v>
      </c>
      <c r="D54" s="48">
        <f t="shared" si="3"/>
        <v>0</v>
      </c>
      <c r="E54" s="49">
        <f t="shared" si="3"/>
        <v>35849730</v>
      </c>
      <c r="F54" s="50">
        <f t="shared" si="3"/>
        <v>43925946</v>
      </c>
      <c r="G54" s="50">
        <f t="shared" si="3"/>
        <v>1375322</v>
      </c>
      <c r="H54" s="50">
        <f t="shared" si="3"/>
        <v>-1268423</v>
      </c>
      <c r="I54" s="50">
        <f t="shared" si="3"/>
        <v>-664897</v>
      </c>
      <c r="J54" s="50">
        <f t="shared" si="3"/>
        <v>-557998</v>
      </c>
      <c r="K54" s="50">
        <f t="shared" si="3"/>
        <v>2578922</v>
      </c>
      <c r="L54" s="50">
        <f t="shared" si="3"/>
        <v>645006</v>
      </c>
      <c r="M54" s="50">
        <f t="shared" si="3"/>
        <v>518268</v>
      </c>
      <c r="N54" s="50">
        <f t="shared" si="3"/>
        <v>3742196</v>
      </c>
      <c r="O54" s="50">
        <f t="shared" si="3"/>
        <v>-11762</v>
      </c>
      <c r="P54" s="50">
        <f t="shared" si="3"/>
        <v>4314425</v>
      </c>
      <c r="Q54" s="50">
        <f t="shared" si="3"/>
        <v>767021</v>
      </c>
      <c r="R54" s="50">
        <f t="shared" si="3"/>
        <v>5069684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8253882</v>
      </c>
      <c r="X54" s="50">
        <f t="shared" si="3"/>
        <v>30117788</v>
      </c>
      <c r="Y54" s="50">
        <f t="shared" si="3"/>
        <v>-21863906</v>
      </c>
      <c r="Z54" s="51">
        <f>+IF(X54&lt;&gt;0,+(Y54/X54)*100,0)</f>
        <v>-72.594660670298893</v>
      </c>
      <c r="AA54" s="48">
        <f>SUM(AA51:AA53)</f>
        <v>43925946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-5579722</v>
      </c>
      <c r="D56" s="54">
        <f>+D54-D55</f>
        <v>0</v>
      </c>
      <c r="E56" s="55">
        <f t="shared" si="4"/>
        <v>35849730</v>
      </c>
      <c r="F56" s="56">
        <f t="shared" si="4"/>
        <v>43925946</v>
      </c>
      <c r="G56" s="56">
        <f t="shared" si="4"/>
        <v>1375322</v>
      </c>
      <c r="H56" s="56">
        <f t="shared" si="4"/>
        <v>-1268423</v>
      </c>
      <c r="I56" s="56">
        <f t="shared" si="4"/>
        <v>-664897</v>
      </c>
      <c r="J56" s="56">
        <f t="shared" si="4"/>
        <v>-557998</v>
      </c>
      <c r="K56" s="56">
        <f t="shared" si="4"/>
        <v>2578922</v>
      </c>
      <c r="L56" s="56">
        <f t="shared" si="4"/>
        <v>645006</v>
      </c>
      <c r="M56" s="56">
        <f t="shared" si="4"/>
        <v>518268</v>
      </c>
      <c r="N56" s="56">
        <f t="shared" si="4"/>
        <v>3742196</v>
      </c>
      <c r="O56" s="56">
        <f t="shared" si="4"/>
        <v>-11762</v>
      </c>
      <c r="P56" s="56">
        <f t="shared" si="4"/>
        <v>4314425</v>
      </c>
      <c r="Q56" s="56">
        <f t="shared" si="4"/>
        <v>767021</v>
      </c>
      <c r="R56" s="56">
        <f t="shared" si="4"/>
        <v>5069684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8253882</v>
      </c>
      <c r="X56" s="56">
        <f t="shared" si="4"/>
        <v>30117788</v>
      </c>
      <c r="Y56" s="56">
        <f t="shared" si="4"/>
        <v>-21863906</v>
      </c>
      <c r="Z56" s="57">
        <f>+IF(X56&lt;&gt;0,+(Y56/X56)*100,0)</f>
        <v>-72.594660670298893</v>
      </c>
      <c r="AA56" s="54">
        <f>+AA54-AA55</f>
        <v>43925946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-5579722</v>
      </c>
      <c r="D59" s="48">
        <f>SUM(D56:D58)</f>
        <v>0</v>
      </c>
      <c r="E59" s="49">
        <f t="shared" si="5"/>
        <v>35849730</v>
      </c>
      <c r="F59" s="50">
        <f t="shared" si="5"/>
        <v>43925946</v>
      </c>
      <c r="G59" s="50">
        <f t="shared" si="5"/>
        <v>1375322</v>
      </c>
      <c r="H59" s="50">
        <f t="shared" si="5"/>
        <v>-1268423</v>
      </c>
      <c r="I59" s="50">
        <f t="shared" si="5"/>
        <v>-664897</v>
      </c>
      <c r="J59" s="50">
        <f t="shared" si="5"/>
        <v>-557998</v>
      </c>
      <c r="K59" s="50">
        <f t="shared" si="5"/>
        <v>2578922</v>
      </c>
      <c r="L59" s="50">
        <f t="shared" si="5"/>
        <v>645006</v>
      </c>
      <c r="M59" s="50">
        <f t="shared" si="5"/>
        <v>518268</v>
      </c>
      <c r="N59" s="50">
        <f t="shared" si="5"/>
        <v>3742196</v>
      </c>
      <c r="O59" s="50">
        <f t="shared" si="5"/>
        <v>-11762</v>
      </c>
      <c r="P59" s="50">
        <f t="shared" si="5"/>
        <v>4314425</v>
      </c>
      <c r="Q59" s="50">
        <f t="shared" si="5"/>
        <v>767021</v>
      </c>
      <c r="R59" s="50">
        <f t="shared" si="5"/>
        <v>5069684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8253882</v>
      </c>
      <c r="X59" s="50">
        <f t="shared" si="5"/>
        <v>30117788</v>
      </c>
      <c r="Y59" s="50">
        <f t="shared" si="5"/>
        <v>-21863906</v>
      </c>
      <c r="Z59" s="51">
        <f>+IF(X59&lt;&gt;0,+(Y59/X59)*100,0)</f>
        <v>-72.594660670298893</v>
      </c>
      <c r="AA59" s="48">
        <f>SUM(AA56:AA58)</f>
        <v>43925946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-5579722</v>
      </c>
      <c r="D62" s="65">
        <f>SUM(D59:D61)</f>
        <v>0</v>
      </c>
      <c r="E62" s="66">
        <f t="shared" si="6"/>
        <v>35849730</v>
      </c>
      <c r="F62" s="67">
        <f t="shared" si="6"/>
        <v>43925946</v>
      </c>
      <c r="G62" s="67">
        <f t="shared" si="6"/>
        <v>1375322</v>
      </c>
      <c r="H62" s="67">
        <f t="shared" si="6"/>
        <v>-1268423</v>
      </c>
      <c r="I62" s="67">
        <f t="shared" si="6"/>
        <v>-664897</v>
      </c>
      <c r="J62" s="67">
        <f t="shared" si="6"/>
        <v>-557998</v>
      </c>
      <c r="K62" s="67">
        <f t="shared" si="6"/>
        <v>2578922</v>
      </c>
      <c r="L62" s="67">
        <f t="shared" si="6"/>
        <v>645006</v>
      </c>
      <c r="M62" s="67">
        <f t="shared" si="6"/>
        <v>518268</v>
      </c>
      <c r="N62" s="67">
        <f t="shared" si="6"/>
        <v>3742196</v>
      </c>
      <c r="O62" s="67">
        <f t="shared" si="6"/>
        <v>-11762</v>
      </c>
      <c r="P62" s="67">
        <f t="shared" si="6"/>
        <v>4314425</v>
      </c>
      <c r="Q62" s="67">
        <f t="shared" si="6"/>
        <v>767021</v>
      </c>
      <c r="R62" s="67">
        <f t="shared" si="6"/>
        <v>5069684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8253882</v>
      </c>
      <c r="X62" s="67">
        <f t="shared" si="6"/>
        <v>30117788</v>
      </c>
      <c r="Y62" s="67">
        <f t="shared" si="6"/>
        <v>-21863906</v>
      </c>
      <c r="Z62" s="68">
        <f>+IF(X62&lt;&gt;0,+(Y62/X62)*100,0)</f>
        <v>-72.594660670298893</v>
      </c>
      <c r="AA62" s="65">
        <f>SUM(AA59:AA61)</f>
        <v>43925946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>
        <v>0</v>
      </c>
      <c r="E6" s="21">
        <v>939761754</v>
      </c>
      <c r="F6" s="22">
        <v>897541668</v>
      </c>
      <c r="G6" s="22">
        <v>82463184</v>
      </c>
      <c r="H6" s="22">
        <v>82812877</v>
      </c>
      <c r="I6" s="22">
        <v>88596368</v>
      </c>
      <c r="J6" s="22">
        <v>253872429</v>
      </c>
      <c r="K6" s="22">
        <v>65288646</v>
      </c>
      <c r="L6" s="22">
        <v>65738403</v>
      </c>
      <c r="M6" s="22">
        <v>82077273</v>
      </c>
      <c r="N6" s="22">
        <v>213104322</v>
      </c>
      <c r="O6" s="22">
        <v>59195656</v>
      </c>
      <c r="P6" s="22">
        <v>71001082</v>
      </c>
      <c r="Q6" s="22">
        <v>77559569</v>
      </c>
      <c r="R6" s="22">
        <v>207756307</v>
      </c>
      <c r="S6" s="22">
        <v>0</v>
      </c>
      <c r="T6" s="22">
        <v>0</v>
      </c>
      <c r="U6" s="22">
        <v>0</v>
      </c>
      <c r="V6" s="22">
        <v>0</v>
      </c>
      <c r="W6" s="22">
        <v>674733058</v>
      </c>
      <c r="X6" s="22">
        <v>673156206</v>
      </c>
      <c r="Y6" s="22">
        <v>1576852</v>
      </c>
      <c r="Z6" s="23">
        <v>0.23424756185045112</v>
      </c>
      <c r="AA6" s="20">
        <v>897541668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53685804</v>
      </c>
      <c r="D13" s="20">
        <v>0</v>
      </c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>
        <v>4387116</v>
      </c>
      <c r="L13" s="22">
        <v>4724603</v>
      </c>
      <c r="M13" s="22">
        <v>4981479</v>
      </c>
      <c r="N13" s="22">
        <v>14093198</v>
      </c>
      <c r="O13" s="22">
        <v>4987085</v>
      </c>
      <c r="P13" s="22">
        <v>5055815</v>
      </c>
      <c r="Q13" s="22">
        <v>5140171</v>
      </c>
      <c r="R13" s="22">
        <v>15183071</v>
      </c>
      <c r="S13" s="22">
        <v>0</v>
      </c>
      <c r="T13" s="22">
        <v>0</v>
      </c>
      <c r="U13" s="22">
        <v>0</v>
      </c>
      <c r="V13" s="22">
        <v>0</v>
      </c>
      <c r="W13" s="22">
        <v>42597570</v>
      </c>
      <c r="X13" s="22">
        <v>52584066</v>
      </c>
      <c r="Y13" s="22">
        <v>-9986496</v>
      </c>
      <c r="Z13" s="23">
        <v>-18.991486888822937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422084</v>
      </c>
      <c r="D22" s="20">
        <v>0</v>
      </c>
      <c r="E22" s="21">
        <v>0</v>
      </c>
      <c r="F22" s="22">
        <v>0</v>
      </c>
      <c r="G22" s="22">
        <v>12080</v>
      </c>
      <c r="H22" s="22">
        <v>2647</v>
      </c>
      <c r="I22" s="22">
        <v>9411</v>
      </c>
      <c r="J22" s="22">
        <v>24138</v>
      </c>
      <c r="K22" s="22">
        <v>664</v>
      </c>
      <c r="L22" s="22">
        <v>0</v>
      </c>
      <c r="M22" s="22">
        <v>2317</v>
      </c>
      <c r="N22" s="22">
        <v>2981</v>
      </c>
      <c r="O22" s="22">
        <v>0</v>
      </c>
      <c r="P22" s="22">
        <v>0</v>
      </c>
      <c r="Q22" s="22">
        <v>664</v>
      </c>
      <c r="R22" s="22">
        <v>664</v>
      </c>
      <c r="S22" s="22">
        <v>0</v>
      </c>
      <c r="T22" s="22">
        <v>0</v>
      </c>
      <c r="U22" s="22">
        <v>0</v>
      </c>
      <c r="V22" s="22">
        <v>0</v>
      </c>
      <c r="W22" s="22">
        <v>27783</v>
      </c>
      <c r="X22" s="22">
        <v>0</v>
      </c>
      <c r="Y22" s="22">
        <v>27783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897933532</v>
      </c>
      <c r="D35" s="29">
        <f t="shared" ref="D35:Y35" si="0">SUM(D6:D34)</f>
        <v>0</v>
      </c>
      <c r="E35" s="30">
        <f t="shared" si="0"/>
        <v>1009873846</v>
      </c>
      <c r="F35" s="31">
        <f t="shared" si="0"/>
        <v>967653760</v>
      </c>
      <c r="G35" s="31">
        <f t="shared" si="0"/>
        <v>87114746</v>
      </c>
      <c r="H35" s="31">
        <f t="shared" si="0"/>
        <v>87143886</v>
      </c>
      <c r="I35" s="31">
        <f t="shared" si="0"/>
        <v>92959236</v>
      </c>
      <c r="J35" s="31">
        <f t="shared" si="0"/>
        <v>267217868</v>
      </c>
      <c r="K35" s="31">
        <f t="shared" si="0"/>
        <v>69676426</v>
      </c>
      <c r="L35" s="31">
        <f t="shared" si="0"/>
        <v>70463006</v>
      </c>
      <c r="M35" s="31">
        <f t="shared" si="0"/>
        <v>87061069</v>
      </c>
      <c r="N35" s="31">
        <f t="shared" si="0"/>
        <v>227200501</v>
      </c>
      <c r="O35" s="31">
        <f t="shared" si="0"/>
        <v>64182741</v>
      </c>
      <c r="P35" s="31">
        <f t="shared" si="0"/>
        <v>76056897</v>
      </c>
      <c r="Q35" s="31">
        <f t="shared" si="0"/>
        <v>82700404</v>
      </c>
      <c r="R35" s="31">
        <f t="shared" si="0"/>
        <v>222940042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717358411</v>
      </c>
      <c r="X35" s="31">
        <f t="shared" si="0"/>
        <v>725740272</v>
      </c>
      <c r="Y35" s="31">
        <f t="shared" si="0"/>
        <v>-8381861</v>
      </c>
      <c r="Z35" s="32">
        <f>+IF(X35&lt;&gt;0,+(Y35/X35)*100,0)</f>
        <v>-1.1549394905289203</v>
      </c>
      <c r="AA35" s="29">
        <f>SUM(AA6:AA34)</f>
        <v>967653760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59999202</v>
      </c>
      <c r="D37" s="20">
        <v>0</v>
      </c>
      <c r="E37" s="21">
        <v>52376244</v>
      </c>
      <c r="F37" s="22">
        <v>52376244</v>
      </c>
      <c r="G37" s="22">
        <v>5441078</v>
      </c>
      <c r="H37" s="22">
        <v>4620024</v>
      </c>
      <c r="I37" s="22">
        <v>4362197</v>
      </c>
      <c r="J37" s="22">
        <v>14423299</v>
      </c>
      <c r="K37" s="22">
        <v>4314023</v>
      </c>
      <c r="L37" s="22">
        <v>4416758</v>
      </c>
      <c r="M37" s="22">
        <v>5391628</v>
      </c>
      <c r="N37" s="22">
        <v>14122409</v>
      </c>
      <c r="O37" s="22">
        <v>4678377</v>
      </c>
      <c r="P37" s="22">
        <v>4665166</v>
      </c>
      <c r="Q37" s="22">
        <v>3518753</v>
      </c>
      <c r="R37" s="22">
        <v>12862296</v>
      </c>
      <c r="S37" s="22">
        <v>0</v>
      </c>
      <c r="T37" s="22">
        <v>0</v>
      </c>
      <c r="U37" s="22">
        <v>0</v>
      </c>
      <c r="V37" s="22">
        <v>0</v>
      </c>
      <c r="W37" s="22">
        <v>41408004</v>
      </c>
      <c r="X37" s="22">
        <v>39282489</v>
      </c>
      <c r="Y37" s="22">
        <v>2125515</v>
      </c>
      <c r="Z37" s="23">
        <v>5.4108460388037027</v>
      </c>
      <c r="AA37" s="20">
        <v>52376244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871992203</v>
      </c>
      <c r="D39" s="20">
        <v>0</v>
      </c>
      <c r="E39" s="21">
        <v>848251405</v>
      </c>
      <c r="F39" s="22">
        <v>848251405</v>
      </c>
      <c r="G39" s="22">
        <v>112755186</v>
      </c>
      <c r="H39" s="22">
        <v>74781</v>
      </c>
      <c r="I39" s="22">
        <v>561886</v>
      </c>
      <c r="J39" s="22">
        <v>113391853</v>
      </c>
      <c r="K39" s="22">
        <v>681844</v>
      </c>
      <c r="L39" s="22">
        <v>17391304</v>
      </c>
      <c r="M39" s="22">
        <v>58540861</v>
      </c>
      <c r="N39" s="22">
        <v>76614009</v>
      </c>
      <c r="O39" s="22">
        <v>18596271</v>
      </c>
      <c r="P39" s="22">
        <v>18326638</v>
      </c>
      <c r="Q39" s="22">
        <v>28655427</v>
      </c>
      <c r="R39" s="22">
        <v>65578336</v>
      </c>
      <c r="S39" s="22">
        <v>0</v>
      </c>
      <c r="T39" s="22">
        <v>0</v>
      </c>
      <c r="U39" s="22">
        <v>0</v>
      </c>
      <c r="V39" s="22">
        <v>0</v>
      </c>
      <c r="W39" s="22">
        <v>255584198</v>
      </c>
      <c r="X39" s="22">
        <v>636188562</v>
      </c>
      <c r="Y39" s="22">
        <v>-380604364</v>
      </c>
      <c r="Z39" s="23">
        <v>-59.825716263034614</v>
      </c>
      <c r="AA39" s="20">
        <v>848251405</v>
      </c>
    </row>
    <row r="40" spans="1:27" x14ac:dyDescent="0.25">
      <c r="A40" s="19" t="s">
        <v>66</v>
      </c>
      <c r="B40" s="15" t="s">
        <v>32</v>
      </c>
      <c r="C40" s="20">
        <v>32335875</v>
      </c>
      <c r="D40" s="20">
        <v>0</v>
      </c>
      <c r="E40" s="21">
        <v>52921560</v>
      </c>
      <c r="F40" s="22">
        <v>51029952</v>
      </c>
      <c r="G40" s="22">
        <v>2123230</v>
      </c>
      <c r="H40" s="22">
        <v>2768678</v>
      </c>
      <c r="I40" s="22">
        <v>1117755</v>
      </c>
      <c r="J40" s="22">
        <v>6009663</v>
      </c>
      <c r="K40" s="22">
        <v>4640143</v>
      </c>
      <c r="L40" s="22">
        <v>3724879</v>
      </c>
      <c r="M40" s="22">
        <v>7781289</v>
      </c>
      <c r="N40" s="22">
        <v>16146311</v>
      </c>
      <c r="O40" s="22">
        <v>6753094</v>
      </c>
      <c r="P40" s="22">
        <v>-1336998</v>
      </c>
      <c r="Q40" s="22">
        <v>3556315</v>
      </c>
      <c r="R40" s="22">
        <v>8972411</v>
      </c>
      <c r="S40" s="22">
        <v>0</v>
      </c>
      <c r="T40" s="22">
        <v>0</v>
      </c>
      <c r="U40" s="22">
        <v>0</v>
      </c>
      <c r="V40" s="22">
        <v>0</v>
      </c>
      <c r="W40" s="22">
        <v>31128385</v>
      </c>
      <c r="X40" s="22">
        <v>38201879</v>
      </c>
      <c r="Y40" s="22">
        <v>-7073494</v>
      </c>
      <c r="Z40" s="23">
        <v>-18.51608922168462</v>
      </c>
      <c r="AA40" s="20">
        <v>51029952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50000000</v>
      </c>
      <c r="F41" s="22">
        <v>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37500003</v>
      </c>
      <c r="Y41" s="22">
        <v>-37500003</v>
      </c>
      <c r="Z41" s="23">
        <v>-100</v>
      </c>
      <c r="AA41" s="20">
        <v>50000000</v>
      </c>
    </row>
    <row r="42" spans="1:27" x14ac:dyDescent="0.25">
      <c r="A42" s="19" t="s">
        <v>68</v>
      </c>
      <c r="B42" s="15" t="s">
        <v>32</v>
      </c>
      <c r="C42" s="20">
        <v>28200207</v>
      </c>
      <c r="D42" s="20">
        <v>0</v>
      </c>
      <c r="E42" s="21">
        <v>114793097</v>
      </c>
      <c r="F42" s="22">
        <v>114793097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86094846</v>
      </c>
      <c r="Y42" s="22">
        <v>-86094846</v>
      </c>
      <c r="Z42" s="23">
        <v>-100</v>
      </c>
      <c r="AA42" s="20">
        <v>114793097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75576</v>
      </c>
      <c r="D44" s="20">
        <v>0</v>
      </c>
      <c r="E44" s="21">
        <v>12359600</v>
      </c>
      <c r="F44" s="22">
        <v>9327242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846670</v>
      </c>
      <c r="P44" s="22">
        <v>1381434</v>
      </c>
      <c r="Q44" s="22">
        <v>0</v>
      </c>
      <c r="R44" s="22">
        <v>2228104</v>
      </c>
      <c r="S44" s="22">
        <v>0</v>
      </c>
      <c r="T44" s="22">
        <v>0</v>
      </c>
      <c r="U44" s="22">
        <v>0</v>
      </c>
      <c r="V44" s="22">
        <v>0</v>
      </c>
      <c r="W44" s="22">
        <v>2228104</v>
      </c>
      <c r="X44" s="22">
        <v>6995421</v>
      </c>
      <c r="Y44" s="22">
        <v>-4767317</v>
      </c>
      <c r="Z44" s="23">
        <v>-68.149107823531992</v>
      </c>
      <c r="AA44" s="20">
        <v>9327242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171671409</v>
      </c>
      <c r="D46" s="20">
        <v>0</v>
      </c>
      <c r="E46" s="21">
        <v>16604398</v>
      </c>
      <c r="F46" s="22">
        <v>16604398</v>
      </c>
      <c r="G46" s="22">
        <v>540648</v>
      </c>
      <c r="H46" s="22">
        <v>-32513955</v>
      </c>
      <c r="I46" s="22">
        <v>801580</v>
      </c>
      <c r="J46" s="22">
        <v>-31171727</v>
      </c>
      <c r="K46" s="22">
        <v>638797</v>
      </c>
      <c r="L46" s="22">
        <v>121544</v>
      </c>
      <c r="M46" s="22">
        <v>53170</v>
      </c>
      <c r="N46" s="22">
        <v>813511</v>
      </c>
      <c r="O46" s="22">
        <v>1472310</v>
      </c>
      <c r="P46" s="22">
        <v>4280401</v>
      </c>
      <c r="Q46" s="22">
        <v>3251164</v>
      </c>
      <c r="R46" s="22">
        <v>9003875</v>
      </c>
      <c r="S46" s="22">
        <v>0</v>
      </c>
      <c r="T46" s="22">
        <v>0</v>
      </c>
      <c r="U46" s="22">
        <v>0</v>
      </c>
      <c r="V46" s="22">
        <v>0</v>
      </c>
      <c r="W46" s="22">
        <v>-21354341</v>
      </c>
      <c r="X46" s="22">
        <v>12453300</v>
      </c>
      <c r="Y46" s="22">
        <v>-33807641</v>
      </c>
      <c r="Z46" s="23">
        <v>-271.47535994475362</v>
      </c>
      <c r="AA46" s="20">
        <v>16604398</v>
      </c>
    </row>
    <row r="47" spans="1:27" x14ac:dyDescent="0.25">
      <c r="A47" s="19" t="s">
        <v>73</v>
      </c>
      <c r="B47" s="15" t="s">
        <v>32</v>
      </c>
      <c r="C47" s="20">
        <v>2312098</v>
      </c>
      <c r="D47" s="20">
        <v>0</v>
      </c>
      <c r="E47" s="21">
        <v>7802855</v>
      </c>
      <c r="F47" s="22">
        <v>5748536</v>
      </c>
      <c r="G47" s="22">
        <v>48718</v>
      </c>
      <c r="H47" s="22">
        <v>40388</v>
      </c>
      <c r="I47" s="22">
        <v>37806</v>
      </c>
      <c r="J47" s="22">
        <v>126912</v>
      </c>
      <c r="K47" s="22">
        <v>37332</v>
      </c>
      <c r="L47" s="22">
        <v>38365</v>
      </c>
      <c r="M47" s="22">
        <v>48152</v>
      </c>
      <c r="N47" s="22">
        <v>123849</v>
      </c>
      <c r="O47" s="22">
        <v>442529</v>
      </c>
      <c r="P47" s="22">
        <v>607952</v>
      </c>
      <c r="Q47" s="22">
        <v>29334</v>
      </c>
      <c r="R47" s="22">
        <v>1079815</v>
      </c>
      <c r="S47" s="22">
        <v>0</v>
      </c>
      <c r="T47" s="22">
        <v>0</v>
      </c>
      <c r="U47" s="22">
        <v>0</v>
      </c>
      <c r="V47" s="22">
        <v>0</v>
      </c>
      <c r="W47" s="22">
        <v>1330576</v>
      </c>
      <c r="X47" s="22">
        <v>4311432</v>
      </c>
      <c r="Y47" s="22">
        <v>-2980856</v>
      </c>
      <c r="Z47" s="23">
        <v>-69.138420830944341</v>
      </c>
      <c r="AA47" s="20">
        <v>5748536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1166586570</v>
      </c>
      <c r="D50" s="29">
        <f t="shared" ref="D50:Y50" si="1">SUM(D37:D49)</f>
        <v>0</v>
      </c>
      <c r="E50" s="30">
        <f t="shared" si="1"/>
        <v>1155109159</v>
      </c>
      <c r="F50" s="31">
        <f t="shared" si="1"/>
        <v>1148130874</v>
      </c>
      <c r="G50" s="31">
        <f t="shared" si="1"/>
        <v>120908860</v>
      </c>
      <c r="H50" s="31">
        <f t="shared" si="1"/>
        <v>-25010084</v>
      </c>
      <c r="I50" s="31">
        <f t="shared" si="1"/>
        <v>6881224</v>
      </c>
      <c r="J50" s="31">
        <f t="shared" si="1"/>
        <v>102780000</v>
      </c>
      <c r="K50" s="31">
        <f t="shared" si="1"/>
        <v>10312139</v>
      </c>
      <c r="L50" s="31">
        <f t="shared" si="1"/>
        <v>25692850</v>
      </c>
      <c r="M50" s="31">
        <f t="shared" si="1"/>
        <v>71815100</v>
      </c>
      <c r="N50" s="31">
        <f t="shared" si="1"/>
        <v>107820089</v>
      </c>
      <c r="O50" s="31">
        <f t="shared" si="1"/>
        <v>32789251</v>
      </c>
      <c r="P50" s="31">
        <f t="shared" si="1"/>
        <v>27924593</v>
      </c>
      <c r="Q50" s="31">
        <f t="shared" si="1"/>
        <v>39010993</v>
      </c>
      <c r="R50" s="31">
        <f t="shared" si="1"/>
        <v>99724837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310324926</v>
      </c>
      <c r="X50" s="31">
        <f t="shared" si="1"/>
        <v>861027932</v>
      </c>
      <c r="Y50" s="31">
        <f t="shared" si="1"/>
        <v>-550703006</v>
      </c>
      <c r="Z50" s="32">
        <f>+IF(X50&lt;&gt;0,+(Y50/X50)*100,0)</f>
        <v>-63.958785253438208</v>
      </c>
      <c r="AA50" s="29">
        <f>SUM(AA37:AA49)</f>
        <v>1148130874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-268653038</v>
      </c>
      <c r="D51" s="39">
        <f t="shared" si="2"/>
        <v>0</v>
      </c>
      <c r="E51" s="40">
        <f t="shared" si="2"/>
        <v>-145235313</v>
      </c>
      <c r="F51" s="41">
        <f t="shared" si="2"/>
        <v>-180477114</v>
      </c>
      <c r="G51" s="41">
        <f t="shared" si="2"/>
        <v>-33794114</v>
      </c>
      <c r="H51" s="41">
        <f t="shared" si="2"/>
        <v>112153970</v>
      </c>
      <c r="I51" s="41">
        <f t="shared" si="2"/>
        <v>86078012</v>
      </c>
      <c r="J51" s="41">
        <f t="shared" si="2"/>
        <v>164437868</v>
      </c>
      <c r="K51" s="41">
        <f t="shared" si="2"/>
        <v>59364287</v>
      </c>
      <c r="L51" s="41">
        <f t="shared" si="2"/>
        <v>44770156</v>
      </c>
      <c r="M51" s="41">
        <f t="shared" si="2"/>
        <v>15245969</v>
      </c>
      <c r="N51" s="41">
        <f t="shared" si="2"/>
        <v>119380412</v>
      </c>
      <c r="O51" s="41">
        <f t="shared" si="2"/>
        <v>31393490</v>
      </c>
      <c r="P51" s="41">
        <f t="shared" si="2"/>
        <v>48132304</v>
      </c>
      <c r="Q51" s="41">
        <f t="shared" si="2"/>
        <v>43689411</v>
      </c>
      <c r="R51" s="41">
        <f t="shared" si="2"/>
        <v>123215205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407033485</v>
      </c>
      <c r="X51" s="41">
        <f t="shared" si="2"/>
        <v>-135287660</v>
      </c>
      <c r="Y51" s="41">
        <f t="shared" si="2"/>
        <v>542321145</v>
      </c>
      <c r="Z51" s="42">
        <f>+IF(X51&lt;&gt;0,+(Y51/X51)*100,0)</f>
        <v>-400.8651971658021</v>
      </c>
      <c r="AA51" s="39">
        <f>+AA35-AA50</f>
        <v>-180477114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-268653038</v>
      </c>
      <c r="D54" s="48">
        <f t="shared" si="3"/>
        <v>0</v>
      </c>
      <c r="E54" s="49">
        <f t="shared" si="3"/>
        <v>-145235313</v>
      </c>
      <c r="F54" s="50">
        <f t="shared" si="3"/>
        <v>-180477114</v>
      </c>
      <c r="G54" s="50">
        <f t="shared" si="3"/>
        <v>-33794114</v>
      </c>
      <c r="H54" s="50">
        <f t="shared" si="3"/>
        <v>112153970</v>
      </c>
      <c r="I54" s="50">
        <f t="shared" si="3"/>
        <v>86078012</v>
      </c>
      <c r="J54" s="50">
        <f t="shared" si="3"/>
        <v>164437868</v>
      </c>
      <c r="K54" s="50">
        <f t="shared" si="3"/>
        <v>59364287</v>
      </c>
      <c r="L54" s="50">
        <f t="shared" si="3"/>
        <v>44770156</v>
      </c>
      <c r="M54" s="50">
        <f t="shared" si="3"/>
        <v>15245969</v>
      </c>
      <c r="N54" s="50">
        <f t="shared" si="3"/>
        <v>119380412</v>
      </c>
      <c r="O54" s="50">
        <f t="shared" si="3"/>
        <v>31393490</v>
      </c>
      <c r="P54" s="50">
        <f t="shared" si="3"/>
        <v>48132304</v>
      </c>
      <c r="Q54" s="50">
        <f t="shared" si="3"/>
        <v>43689411</v>
      </c>
      <c r="R54" s="50">
        <f t="shared" si="3"/>
        <v>123215205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407033485</v>
      </c>
      <c r="X54" s="50">
        <f t="shared" si="3"/>
        <v>-135287660</v>
      </c>
      <c r="Y54" s="50">
        <f t="shared" si="3"/>
        <v>542321145</v>
      </c>
      <c r="Z54" s="51">
        <f>+IF(X54&lt;&gt;0,+(Y54/X54)*100,0)</f>
        <v>-400.8651971658021</v>
      </c>
      <c r="AA54" s="48">
        <f>SUM(AA51:AA53)</f>
        <v>-180477114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-268653038</v>
      </c>
      <c r="D56" s="54">
        <f>+D54-D55</f>
        <v>0</v>
      </c>
      <c r="E56" s="55">
        <f t="shared" si="4"/>
        <v>-145235313</v>
      </c>
      <c r="F56" s="56">
        <f t="shared" si="4"/>
        <v>-180477114</v>
      </c>
      <c r="G56" s="56">
        <f t="shared" si="4"/>
        <v>-33794114</v>
      </c>
      <c r="H56" s="56">
        <f t="shared" si="4"/>
        <v>112153970</v>
      </c>
      <c r="I56" s="56">
        <f t="shared" si="4"/>
        <v>86078012</v>
      </c>
      <c r="J56" s="56">
        <f t="shared" si="4"/>
        <v>164437868</v>
      </c>
      <c r="K56" s="56">
        <f t="shared" si="4"/>
        <v>59364287</v>
      </c>
      <c r="L56" s="56">
        <f t="shared" si="4"/>
        <v>44770156</v>
      </c>
      <c r="M56" s="56">
        <f t="shared" si="4"/>
        <v>15245969</v>
      </c>
      <c r="N56" s="56">
        <f t="shared" si="4"/>
        <v>119380412</v>
      </c>
      <c r="O56" s="56">
        <f t="shared" si="4"/>
        <v>31393490</v>
      </c>
      <c r="P56" s="56">
        <f t="shared" si="4"/>
        <v>48132304</v>
      </c>
      <c r="Q56" s="56">
        <f t="shared" si="4"/>
        <v>43689411</v>
      </c>
      <c r="R56" s="56">
        <f t="shared" si="4"/>
        <v>123215205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407033485</v>
      </c>
      <c r="X56" s="56">
        <f t="shared" si="4"/>
        <v>-135287660</v>
      </c>
      <c r="Y56" s="56">
        <f t="shared" si="4"/>
        <v>542321145</v>
      </c>
      <c r="Z56" s="57">
        <f>+IF(X56&lt;&gt;0,+(Y56/X56)*100,0)</f>
        <v>-400.8651971658021</v>
      </c>
      <c r="AA56" s="54">
        <f>+AA54-AA55</f>
        <v>-180477114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-268653038</v>
      </c>
      <c r="D59" s="48">
        <f>SUM(D56:D58)</f>
        <v>0</v>
      </c>
      <c r="E59" s="49">
        <f t="shared" si="5"/>
        <v>-145235313</v>
      </c>
      <c r="F59" s="50">
        <f t="shared" si="5"/>
        <v>-180477114</v>
      </c>
      <c r="G59" s="50">
        <f t="shared" si="5"/>
        <v>-33794114</v>
      </c>
      <c r="H59" s="50">
        <f t="shared" si="5"/>
        <v>112153970</v>
      </c>
      <c r="I59" s="50">
        <f t="shared" si="5"/>
        <v>86078012</v>
      </c>
      <c r="J59" s="50">
        <f t="shared" si="5"/>
        <v>164437868</v>
      </c>
      <c r="K59" s="50">
        <f t="shared" si="5"/>
        <v>59364287</v>
      </c>
      <c r="L59" s="50">
        <f t="shared" si="5"/>
        <v>44770156</v>
      </c>
      <c r="M59" s="50">
        <f t="shared" si="5"/>
        <v>15245969</v>
      </c>
      <c r="N59" s="50">
        <f t="shared" si="5"/>
        <v>119380412</v>
      </c>
      <c r="O59" s="50">
        <f t="shared" si="5"/>
        <v>31393490</v>
      </c>
      <c r="P59" s="50">
        <f t="shared" si="5"/>
        <v>48132304</v>
      </c>
      <c r="Q59" s="50">
        <f t="shared" si="5"/>
        <v>43689411</v>
      </c>
      <c r="R59" s="50">
        <f t="shared" si="5"/>
        <v>123215205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407033485</v>
      </c>
      <c r="X59" s="50">
        <f t="shared" si="5"/>
        <v>-135287660</v>
      </c>
      <c r="Y59" s="50">
        <f t="shared" si="5"/>
        <v>542321145</v>
      </c>
      <c r="Z59" s="51">
        <f>+IF(X59&lt;&gt;0,+(Y59/X59)*100,0)</f>
        <v>-400.8651971658021</v>
      </c>
      <c r="AA59" s="48">
        <f>SUM(AA56:AA58)</f>
        <v>-180477114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-268653038</v>
      </c>
      <c r="D62" s="65">
        <f>SUM(D59:D61)</f>
        <v>0</v>
      </c>
      <c r="E62" s="66">
        <f t="shared" si="6"/>
        <v>-145235313</v>
      </c>
      <c r="F62" s="67">
        <f t="shared" si="6"/>
        <v>-180477114</v>
      </c>
      <c r="G62" s="67">
        <f t="shared" si="6"/>
        <v>-33794114</v>
      </c>
      <c r="H62" s="67">
        <f t="shared" si="6"/>
        <v>112153970</v>
      </c>
      <c r="I62" s="67">
        <f t="shared" si="6"/>
        <v>86078012</v>
      </c>
      <c r="J62" s="67">
        <f t="shared" si="6"/>
        <v>164437868</v>
      </c>
      <c r="K62" s="67">
        <f t="shared" si="6"/>
        <v>59364287</v>
      </c>
      <c r="L62" s="67">
        <f t="shared" si="6"/>
        <v>44770156</v>
      </c>
      <c r="M62" s="67">
        <f t="shared" si="6"/>
        <v>15245969</v>
      </c>
      <c r="N62" s="67">
        <f t="shared" si="6"/>
        <v>119380412</v>
      </c>
      <c r="O62" s="67">
        <f t="shared" si="6"/>
        <v>31393490</v>
      </c>
      <c r="P62" s="67">
        <f t="shared" si="6"/>
        <v>48132304</v>
      </c>
      <c r="Q62" s="67">
        <f t="shared" si="6"/>
        <v>43689411</v>
      </c>
      <c r="R62" s="67">
        <f t="shared" si="6"/>
        <v>123215205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407033485</v>
      </c>
      <c r="X62" s="67">
        <f t="shared" si="6"/>
        <v>-135287660</v>
      </c>
      <c r="Y62" s="67">
        <f t="shared" si="6"/>
        <v>542321145</v>
      </c>
      <c r="Z62" s="68">
        <f>+IF(X62&lt;&gt;0,+(Y62/X62)*100,0)</f>
        <v>-400.8651971658021</v>
      </c>
      <c r="AA62" s="65">
        <f>SUM(AA59:AA61)</f>
        <v>-180477114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446298020</v>
      </c>
      <c r="D6" s="20">
        <v>0</v>
      </c>
      <c r="E6" s="21">
        <v>153329869</v>
      </c>
      <c r="F6" s="22">
        <v>142678365</v>
      </c>
      <c r="G6" s="22">
        <v>13730533</v>
      </c>
      <c r="H6" s="22">
        <v>25990969</v>
      </c>
      <c r="I6" s="22">
        <v>23703555</v>
      </c>
      <c r="J6" s="22">
        <v>63425057</v>
      </c>
      <c r="K6" s="22">
        <v>36614361</v>
      </c>
      <c r="L6" s="22">
        <v>36122219</v>
      </c>
      <c r="M6" s="22">
        <v>51330955</v>
      </c>
      <c r="N6" s="22">
        <v>124067535</v>
      </c>
      <c r="O6" s="22">
        <v>41433379</v>
      </c>
      <c r="P6" s="22">
        <v>47836706</v>
      </c>
      <c r="Q6" s="22">
        <v>0</v>
      </c>
      <c r="R6" s="22">
        <v>89270085</v>
      </c>
      <c r="S6" s="22">
        <v>0</v>
      </c>
      <c r="T6" s="22">
        <v>0</v>
      </c>
      <c r="U6" s="22">
        <v>0</v>
      </c>
      <c r="V6" s="22">
        <v>0</v>
      </c>
      <c r="W6" s="22">
        <v>276762677</v>
      </c>
      <c r="X6" s="22">
        <v>112337049</v>
      </c>
      <c r="Y6" s="22">
        <v>164425628</v>
      </c>
      <c r="Z6" s="23">
        <v>146.36812117078134</v>
      </c>
      <c r="AA6" s="20">
        <v>142678365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298443</v>
      </c>
      <c r="D10" s="20">
        <v>0</v>
      </c>
      <c r="E10" s="21">
        <v>202726</v>
      </c>
      <c r="F10" s="22">
        <v>210086</v>
      </c>
      <c r="G10" s="22">
        <v>36077</v>
      </c>
      <c r="H10" s="22">
        <v>15724</v>
      </c>
      <c r="I10" s="22">
        <v>4088</v>
      </c>
      <c r="J10" s="22">
        <v>55889</v>
      </c>
      <c r="K10" s="22">
        <v>21569</v>
      </c>
      <c r="L10" s="22">
        <v>6452</v>
      </c>
      <c r="M10" s="22">
        <v>7584</v>
      </c>
      <c r="N10" s="22">
        <v>35605</v>
      </c>
      <c r="O10" s="22">
        <v>31056</v>
      </c>
      <c r="P10" s="22">
        <v>86745</v>
      </c>
      <c r="Q10" s="22">
        <v>0</v>
      </c>
      <c r="R10" s="22">
        <v>117801</v>
      </c>
      <c r="S10" s="22">
        <v>0</v>
      </c>
      <c r="T10" s="22">
        <v>0</v>
      </c>
      <c r="U10" s="22">
        <v>0</v>
      </c>
      <c r="V10" s="22">
        <v>0</v>
      </c>
      <c r="W10" s="22">
        <v>209295</v>
      </c>
      <c r="X10" s="22">
        <v>153884</v>
      </c>
      <c r="Y10" s="22">
        <v>55411</v>
      </c>
      <c r="Z10" s="23">
        <v>36.008291960177793</v>
      </c>
      <c r="AA10" s="20">
        <v>210086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19282657</v>
      </c>
      <c r="F13" s="22">
        <v>5340589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10976476</v>
      </c>
      <c r="Y13" s="22">
        <v>-10976476</v>
      </c>
      <c r="Z13" s="23">
        <v>-100</v>
      </c>
      <c r="AA13" s="20">
        <v>5340589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912739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75330204</v>
      </c>
      <c r="D28" s="20">
        <v>0</v>
      </c>
      <c r="E28" s="21">
        <v>75930860</v>
      </c>
      <c r="F28" s="22">
        <v>75930860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50214920</v>
      </c>
      <c r="N28" s="22">
        <v>50214920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50214920</v>
      </c>
      <c r="X28" s="22">
        <v>61744688</v>
      </c>
      <c r="Y28" s="22">
        <v>-11529768</v>
      </c>
      <c r="Z28" s="23">
        <v>-18.673295425834851</v>
      </c>
      <c r="AA28" s="20">
        <v>75930860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522839406</v>
      </c>
      <c r="D35" s="29">
        <f t="shared" ref="D35:Y35" si="0">SUM(D6:D34)</f>
        <v>0</v>
      </c>
      <c r="E35" s="30">
        <f t="shared" si="0"/>
        <v>248746112</v>
      </c>
      <c r="F35" s="31">
        <f t="shared" si="0"/>
        <v>224159900</v>
      </c>
      <c r="G35" s="31">
        <f t="shared" si="0"/>
        <v>13766610</v>
      </c>
      <c r="H35" s="31">
        <f t="shared" si="0"/>
        <v>26006693</v>
      </c>
      <c r="I35" s="31">
        <f t="shared" si="0"/>
        <v>23707643</v>
      </c>
      <c r="J35" s="31">
        <f t="shared" si="0"/>
        <v>63480946</v>
      </c>
      <c r="K35" s="31">
        <f t="shared" si="0"/>
        <v>36635930</v>
      </c>
      <c r="L35" s="31">
        <f t="shared" si="0"/>
        <v>36128671</v>
      </c>
      <c r="M35" s="31">
        <f t="shared" si="0"/>
        <v>101553459</v>
      </c>
      <c r="N35" s="31">
        <f t="shared" si="0"/>
        <v>174318060</v>
      </c>
      <c r="O35" s="31">
        <f t="shared" si="0"/>
        <v>41464435</v>
      </c>
      <c r="P35" s="31">
        <f t="shared" si="0"/>
        <v>47923451</v>
      </c>
      <c r="Q35" s="31">
        <f t="shared" si="0"/>
        <v>0</v>
      </c>
      <c r="R35" s="31">
        <f t="shared" si="0"/>
        <v>89387886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327186892</v>
      </c>
      <c r="X35" s="31">
        <f t="shared" si="0"/>
        <v>185212097</v>
      </c>
      <c r="Y35" s="31">
        <f t="shared" si="0"/>
        <v>141974795</v>
      </c>
      <c r="Z35" s="32">
        <f>+IF(X35&lt;&gt;0,+(Y35/X35)*100,0)</f>
        <v>76.655249467857374</v>
      </c>
      <c r="AA35" s="29">
        <f>SUM(AA6:AA34)</f>
        <v>224159900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15340157</v>
      </c>
      <c r="D37" s="20">
        <v>0</v>
      </c>
      <c r="E37" s="21">
        <v>14803482</v>
      </c>
      <c r="F37" s="22">
        <v>16145146</v>
      </c>
      <c r="G37" s="22">
        <v>1468367</v>
      </c>
      <c r="H37" s="22">
        <v>1285429</v>
      </c>
      <c r="I37" s="22">
        <v>1281571</v>
      </c>
      <c r="J37" s="22">
        <v>4035367</v>
      </c>
      <c r="K37" s="22">
        <v>1335310</v>
      </c>
      <c r="L37" s="22">
        <v>1284936</v>
      </c>
      <c r="M37" s="22">
        <v>1524709</v>
      </c>
      <c r="N37" s="22">
        <v>4144955</v>
      </c>
      <c r="O37" s="22">
        <v>1237679</v>
      </c>
      <c r="P37" s="22">
        <v>1265884</v>
      </c>
      <c r="Q37" s="22">
        <v>0</v>
      </c>
      <c r="R37" s="22">
        <v>2503563</v>
      </c>
      <c r="S37" s="22">
        <v>0</v>
      </c>
      <c r="T37" s="22">
        <v>0</v>
      </c>
      <c r="U37" s="22">
        <v>0</v>
      </c>
      <c r="V37" s="22">
        <v>0</v>
      </c>
      <c r="W37" s="22">
        <v>10683885</v>
      </c>
      <c r="X37" s="22">
        <v>11438023</v>
      </c>
      <c r="Y37" s="22">
        <v>-754138</v>
      </c>
      <c r="Z37" s="23">
        <v>-6.5932547958681322</v>
      </c>
      <c r="AA37" s="20">
        <v>16145146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153726269</v>
      </c>
      <c r="D39" s="20">
        <v>0</v>
      </c>
      <c r="E39" s="21">
        <v>128212284</v>
      </c>
      <c r="F39" s="22">
        <v>155671644</v>
      </c>
      <c r="G39" s="22">
        <v>0</v>
      </c>
      <c r="H39" s="22">
        <v>21497063</v>
      </c>
      <c r="I39" s="22">
        <v>19590617</v>
      </c>
      <c r="J39" s="22">
        <v>41087680</v>
      </c>
      <c r="K39" s="22">
        <v>12231550</v>
      </c>
      <c r="L39" s="22">
        <v>12650005</v>
      </c>
      <c r="M39" s="22">
        <v>12224727</v>
      </c>
      <c r="N39" s="22">
        <v>37106282</v>
      </c>
      <c r="O39" s="22">
        <v>12614499</v>
      </c>
      <c r="P39" s="22">
        <v>13041185</v>
      </c>
      <c r="Q39" s="22">
        <v>0</v>
      </c>
      <c r="R39" s="22">
        <v>25655684</v>
      </c>
      <c r="S39" s="22">
        <v>0</v>
      </c>
      <c r="T39" s="22">
        <v>0</v>
      </c>
      <c r="U39" s="22">
        <v>0</v>
      </c>
      <c r="V39" s="22">
        <v>0</v>
      </c>
      <c r="W39" s="22">
        <v>103849646</v>
      </c>
      <c r="X39" s="22">
        <v>103024053</v>
      </c>
      <c r="Y39" s="22">
        <v>825593</v>
      </c>
      <c r="Z39" s="23">
        <v>0.80135946505618449</v>
      </c>
      <c r="AA39" s="20">
        <v>155671644</v>
      </c>
    </row>
    <row r="40" spans="1:27" x14ac:dyDescent="0.25">
      <c r="A40" s="19" t="s">
        <v>66</v>
      </c>
      <c r="B40" s="15" t="s">
        <v>32</v>
      </c>
      <c r="C40" s="20">
        <v>10369706</v>
      </c>
      <c r="D40" s="20">
        <v>0</v>
      </c>
      <c r="E40" s="21">
        <v>19827834</v>
      </c>
      <c r="F40" s="22">
        <v>8812250</v>
      </c>
      <c r="G40" s="22">
        <v>363449</v>
      </c>
      <c r="H40" s="22">
        <v>146364</v>
      </c>
      <c r="I40" s="22">
        <v>0</v>
      </c>
      <c r="J40" s="22">
        <v>509813</v>
      </c>
      <c r="K40" s="22">
        <v>322272</v>
      </c>
      <c r="L40" s="22">
        <v>-49691</v>
      </c>
      <c r="M40" s="22">
        <v>3409351</v>
      </c>
      <c r="N40" s="22">
        <v>3681932</v>
      </c>
      <c r="O40" s="22">
        <v>948736</v>
      </c>
      <c r="P40" s="22">
        <v>42494</v>
      </c>
      <c r="Q40" s="22">
        <v>0</v>
      </c>
      <c r="R40" s="22">
        <v>991230</v>
      </c>
      <c r="S40" s="22">
        <v>0</v>
      </c>
      <c r="T40" s="22">
        <v>0</v>
      </c>
      <c r="U40" s="22">
        <v>0</v>
      </c>
      <c r="V40" s="22">
        <v>0</v>
      </c>
      <c r="W40" s="22">
        <v>5182975</v>
      </c>
      <c r="X40" s="22">
        <v>12116981</v>
      </c>
      <c r="Y40" s="22">
        <v>-6934006</v>
      </c>
      <c r="Z40" s="23">
        <v>-57.225525070972715</v>
      </c>
      <c r="AA40" s="20">
        <v>8812250</v>
      </c>
    </row>
    <row r="41" spans="1:27" x14ac:dyDescent="0.25">
      <c r="A41" s="19" t="s">
        <v>67</v>
      </c>
      <c r="B41" s="15" t="s">
        <v>32</v>
      </c>
      <c r="C41" s="20">
        <v>3376931</v>
      </c>
      <c r="D41" s="20">
        <v>0</v>
      </c>
      <c r="E41" s="21">
        <v>71116360</v>
      </c>
      <c r="F41" s="22">
        <v>7193860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37356646</v>
      </c>
      <c r="Y41" s="22">
        <v>-37356646</v>
      </c>
      <c r="Z41" s="23">
        <v>-100</v>
      </c>
      <c r="AA41" s="20">
        <v>7193860</v>
      </c>
    </row>
    <row r="42" spans="1:27" x14ac:dyDescent="0.25">
      <c r="A42" s="19" t="s">
        <v>68</v>
      </c>
      <c r="B42" s="15" t="s">
        <v>32</v>
      </c>
      <c r="C42" s="20">
        <v>2220315</v>
      </c>
      <c r="D42" s="20">
        <v>0</v>
      </c>
      <c r="E42" s="21">
        <v>2200000</v>
      </c>
      <c r="F42" s="22">
        <v>2215936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653983</v>
      </c>
      <c r="Y42" s="22">
        <v>-653983</v>
      </c>
      <c r="Z42" s="23">
        <v>-100</v>
      </c>
      <c r="AA42" s="20">
        <v>2215936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2000000</v>
      </c>
      <c r="F43" s="22">
        <v>19184076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5796018</v>
      </c>
      <c r="Y43" s="22">
        <v>-5796018</v>
      </c>
      <c r="Z43" s="23">
        <v>-100</v>
      </c>
      <c r="AA43" s="20">
        <v>19184076</v>
      </c>
    </row>
    <row r="44" spans="1:27" x14ac:dyDescent="0.25">
      <c r="A44" s="19" t="s">
        <v>70</v>
      </c>
      <c r="B44" s="15" t="s">
        <v>32</v>
      </c>
      <c r="C44" s="20">
        <v>689950</v>
      </c>
      <c r="D44" s="20">
        <v>0</v>
      </c>
      <c r="E44" s="21">
        <v>6000000</v>
      </c>
      <c r="F44" s="22">
        <v>5000000</v>
      </c>
      <c r="G44" s="22">
        <v>25398</v>
      </c>
      <c r="H44" s="22">
        <v>25362</v>
      </c>
      <c r="I44" s="22">
        <v>0</v>
      </c>
      <c r="J44" s="22">
        <v>50760</v>
      </c>
      <c r="K44" s="22">
        <v>50526</v>
      </c>
      <c r="L44" s="22">
        <v>25164</v>
      </c>
      <c r="M44" s="22">
        <v>0</v>
      </c>
      <c r="N44" s="22">
        <v>75690</v>
      </c>
      <c r="O44" s="22">
        <v>50724</v>
      </c>
      <c r="P44" s="22">
        <v>25362</v>
      </c>
      <c r="Q44" s="22">
        <v>0</v>
      </c>
      <c r="R44" s="22">
        <v>76086</v>
      </c>
      <c r="S44" s="22">
        <v>0</v>
      </c>
      <c r="T44" s="22">
        <v>0</v>
      </c>
      <c r="U44" s="22">
        <v>0</v>
      </c>
      <c r="V44" s="22">
        <v>0</v>
      </c>
      <c r="W44" s="22">
        <v>202536</v>
      </c>
      <c r="X44" s="22">
        <v>3450000</v>
      </c>
      <c r="Y44" s="22">
        <v>-3247464</v>
      </c>
      <c r="Z44" s="23">
        <v>-94.129391304347834</v>
      </c>
      <c r="AA44" s="20">
        <v>5000000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40038</v>
      </c>
      <c r="Q46" s="22">
        <v>0</v>
      </c>
      <c r="R46" s="22">
        <v>40038</v>
      </c>
      <c r="S46" s="22">
        <v>0</v>
      </c>
      <c r="T46" s="22">
        <v>0</v>
      </c>
      <c r="U46" s="22">
        <v>0</v>
      </c>
      <c r="V46" s="22">
        <v>0</v>
      </c>
      <c r="W46" s="22">
        <v>40038</v>
      </c>
      <c r="X46" s="22">
        <v>0</v>
      </c>
      <c r="Y46" s="22">
        <v>40038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1413921</v>
      </c>
      <c r="D47" s="20">
        <v>0</v>
      </c>
      <c r="E47" s="21">
        <v>631187</v>
      </c>
      <c r="F47" s="22">
        <v>1329095</v>
      </c>
      <c r="G47" s="22">
        <v>13636</v>
      </c>
      <c r="H47" s="22">
        <v>13745</v>
      </c>
      <c r="I47" s="22">
        <v>113578</v>
      </c>
      <c r="J47" s="22">
        <v>140959</v>
      </c>
      <c r="K47" s="22">
        <v>216976</v>
      </c>
      <c r="L47" s="22">
        <v>23540</v>
      </c>
      <c r="M47" s="22">
        <v>35516</v>
      </c>
      <c r="N47" s="22">
        <v>276032</v>
      </c>
      <c r="O47" s="22">
        <v>216248</v>
      </c>
      <c r="P47" s="22">
        <v>218437</v>
      </c>
      <c r="Q47" s="22">
        <v>0</v>
      </c>
      <c r="R47" s="22">
        <v>434685</v>
      </c>
      <c r="S47" s="22">
        <v>0</v>
      </c>
      <c r="T47" s="22">
        <v>0</v>
      </c>
      <c r="U47" s="22">
        <v>0</v>
      </c>
      <c r="V47" s="22">
        <v>0</v>
      </c>
      <c r="W47" s="22">
        <v>851676</v>
      </c>
      <c r="X47" s="22">
        <v>647864</v>
      </c>
      <c r="Y47" s="22">
        <v>203812</v>
      </c>
      <c r="Z47" s="23">
        <v>31.459071657014437</v>
      </c>
      <c r="AA47" s="20">
        <v>1329095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187137249</v>
      </c>
      <c r="D50" s="29">
        <f t="shared" ref="D50:Y50" si="1">SUM(D37:D49)</f>
        <v>0</v>
      </c>
      <c r="E50" s="30">
        <f t="shared" si="1"/>
        <v>244791147</v>
      </c>
      <c r="F50" s="31">
        <f t="shared" si="1"/>
        <v>215552007</v>
      </c>
      <c r="G50" s="31">
        <f t="shared" si="1"/>
        <v>1870850</v>
      </c>
      <c r="H50" s="31">
        <f t="shared" si="1"/>
        <v>22967963</v>
      </c>
      <c r="I50" s="31">
        <f t="shared" si="1"/>
        <v>20985766</v>
      </c>
      <c r="J50" s="31">
        <f t="shared" si="1"/>
        <v>45824579</v>
      </c>
      <c r="K50" s="31">
        <f t="shared" si="1"/>
        <v>14156634</v>
      </c>
      <c r="L50" s="31">
        <f t="shared" si="1"/>
        <v>13933954</v>
      </c>
      <c r="M50" s="31">
        <f t="shared" si="1"/>
        <v>17194303</v>
      </c>
      <c r="N50" s="31">
        <f t="shared" si="1"/>
        <v>45284891</v>
      </c>
      <c r="O50" s="31">
        <f t="shared" si="1"/>
        <v>15067886</v>
      </c>
      <c r="P50" s="31">
        <f t="shared" si="1"/>
        <v>14633400</v>
      </c>
      <c r="Q50" s="31">
        <f t="shared" si="1"/>
        <v>0</v>
      </c>
      <c r="R50" s="31">
        <f t="shared" si="1"/>
        <v>29701286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120810756</v>
      </c>
      <c r="X50" s="31">
        <f t="shared" si="1"/>
        <v>174483568</v>
      </c>
      <c r="Y50" s="31">
        <f t="shared" si="1"/>
        <v>-53672812</v>
      </c>
      <c r="Z50" s="32">
        <f>+IF(X50&lt;&gt;0,+(Y50/X50)*100,0)</f>
        <v>-30.76095509463676</v>
      </c>
      <c r="AA50" s="29">
        <f>SUM(AA37:AA49)</f>
        <v>215552007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335702157</v>
      </c>
      <c r="D51" s="39">
        <f t="shared" si="2"/>
        <v>0</v>
      </c>
      <c r="E51" s="40">
        <f t="shared" si="2"/>
        <v>3954965</v>
      </c>
      <c r="F51" s="41">
        <f t="shared" si="2"/>
        <v>8607893</v>
      </c>
      <c r="G51" s="41">
        <f t="shared" si="2"/>
        <v>11895760</v>
      </c>
      <c r="H51" s="41">
        <f t="shared" si="2"/>
        <v>3038730</v>
      </c>
      <c r="I51" s="41">
        <f t="shared" si="2"/>
        <v>2721877</v>
      </c>
      <c r="J51" s="41">
        <f t="shared" si="2"/>
        <v>17656367</v>
      </c>
      <c r="K51" s="41">
        <f t="shared" si="2"/>
        <v>22479296</v>
      </c>
      <c r="L51" s="41">
        <f t="shared" si="2"/>
        <v>22194717</v>
      </c>
      <c r="M51" s="41">
        <f t="shared" si="2"/>
        <v>84359156</v>
      </c>
      <c r="N51" s="41">
        <f t="shared" si="2"/>
        <v>129033169</v>
      </c>
      <c r="O51" s="41">
        <f t="shared" si="2"/>
        <v>26396549</v>
      </c>
      <c r="P51" s="41">
        <f t="shared" si="2"/>
        <v>33290051</v>
      </c>
      <c r="Q51" s="41">
        <f t="shared" si="2"/>
        <v>0</v>
      </c>
      <c r="R51" s="41">
        <f t="shared" si="2"/>
        <v>59686600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206376136</v>
      </c>
      <c r="X51" s="41">
        <f t="shared" si="2"/>
        <v>10728529</v>
      </c>
      <c r="Y51" s="41">
        <f t="shared" si="2"/>
        <v>195647607</v>
      </c>
      <c r="Z51" s="42">
        <f>+IF(X51&lt;&gt;0,+(Y51/X51)*100,0)</f>
        <v>1823.6200601219423</v>
      </c>
      <c r="AA51" s="39">
        <f>+AA35-AA50</f>
        <v>8607893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4625000</v>
      </c>
      <c r="F52" s="22">
        <v>4625000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4625000</v>
      </c>
      <c r="Y52" s="22">
        <v>-4625000</v>
      </c>
      <c r="Z52" s="23">
        <v>-100</v>
      </c>
      <c r="AA52" s="20">
        <v>4625000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335702157</v>
      </c>
      <c r="D54" s="48">
        <f t="shared" si="3"/>
        <v>0</v>
      </c>
      <c r="E54" s="49">
        <f t="shared" si="3"/>
        <v>8579965</v>
      </c>
      <c r="F54" s="50">
        <f t="shared" si="3"/>
        <v>13232893</v>
      </c>
      <c r="G54" s="50">
        <f t="shared" si="3"/>
        <v>11895760</v>
      </c>
      <c r="H54" s="50">
        <f t="shared" si="3"/>
        <v>3038730</v>
      </c>
      <c r="I54" s="50">
        <f t="shared" si="3"/>
        <v>2721877</v>
      </c>
      <c r="J54" s="50">
        <f t="shared" si="3"/>
        <v>17656367</v>
      </c>
      <c r="K54" s="50">
        <f t="shared" si="3"/>
        <v>22479296</v>
      </c>
      <c r="L54" s="50">
        <f t="shared" si="3"/>
        <v>22194717</v>
      </c>
      <c r="M54" s="50">
        <f t="shared" si="3"/>
        <v>84359156</v>
      </c>
      <c r="N54" s="50">
        <f t="shared" si="3"/>
        <v>129033169</v>
      </c>
      <c r="O54" s="50">
        <f t="shared" si="3"/>
        <v>26396549</v>
      </c>
      <c r="P54" s="50">
        <f t="shared" si="3"/>
        <v>33290051</v>
      </c>
      <c r="Q54" s="50">
        <f t="shared" si="3"/>
        <v>0</v>
      </c>
      <c r="R54" s="50">
        <f t="shared" si="3"/>
        <v>59686600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206376136</v>
      </c>
      <c r="X54" s="50">
        <f t="shared" si="3"/>
        <v>15353529</v>
      </c>
      <c r="Y54" s="50">
        <f t="shared" si="3"/>
        <v>191022607</v>
      </c>
      <c r="Z54" s="51">
        <f>+IF(X54&lt;&gt;0,+(Y54/X54)*100,0)</f>
        <v>1244.1609157086948</v>
      </c>
      <c r="AA54" s="48">
        <f>SUM(AA51:AA53)</f>
        <v>13232893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335702157</v>
      </c>
      <c r="D56" s="54">
        <f>+D54-D55</f>
        <v>0</v>
      </c>
      <c r="E56" s="55">
        <f t="shared" si="4"/>
        <v>8579965</v>
      </c>
      <c r="F56" s="56">
        <f t="shared" si="4"/>
        <v>13232893</v>
      </c>
      <c r="G56" s="56">
        <f t="shared" si="4"/>
        <v>11895760</v>
      </c>
      <c r="H56" s="56">
        <f t="shared" si="4"/>
        <v>3038730</v>
      </c>
      <c r="I56" s="56">
        <f t="shared" si="4"/>
        <v>2721877</v>
      </c>
      <c r="J56" s="56">
        <f t="shared" si="4"/>
        <v>17656367</v>
      </c>
      <c r="K56" s="56">
        <f t="shared" si="4"/>
        <v>22479296</v>
      </c>
      <c r="L56" s="56">
        <f t="shared" si="4"/>
        <v>22194717</v>
      </c>
      <c r="M56" s="56">
        <f t="shared" si="4"/>
        <v>84359156</v>
      </c>
      <c r="N56" s="56">
        <f t="shared" si="4"/>
        <v>129033169</v>
      </c>
      <c r="O56" s="56">
        <f t="shared" si="4"/>
        <v>26396549</v>
      </c>
      <c r="P56" s="56">
        <f t="shared" si="4"/>
        <v>33290051</v>
      </c>
      <c r="Q56" s="56">
        <f t="shared" si="4"/>
        <v>0</v>
      </c>
      <c r="R56" s="56">
        <f t="shared" si="4"/>
        <v>59686600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206376136</v>
      </c>
      <c r="X56" s="56">
        <f t="shared" si="4"/>
        <v>15353529</v>
      </c>
      <c r="Y56" s="56">
        <f t="shared" si="4"/>
        <v>191022607</v>
      </c>
      <c r="Z56" s="57">
        <f>+IF(X56&lt;&gt;0,+(Y56/X56)*100,0)</f>
        <v>1244.1609157086948</v>
      </c>
      <c r="AA56" s="54">
        <f>+AA54-AA55</f>
        <v>13232893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335702157</v>
      </c>
      <c r="D59" s="48">
        <f>SUM(D56:D58)</f>
        <v>0</v>
      </c>
      <c r="E59" s="49">
        <f t="shared" si="5"/>
        <v>8579965</v>
      </c>
      <c r="F59" s="50">
        <f t="shared" si="5"/>
        <v>13232893</v>
      </c>
      <c r="G59" s="50">
        <f t="shared" si="5"/>
        <v>11895760</v>
      </c>
      <c r="H59" s="50">
        <f t="shared" si="5"/>
        <v>3038730</v>
      </c>
      <c r="I59" s="50">
        <f t="shared" si="5"/>
        <v>2721877</v>
      </c>
      <c r="J59" s="50">
        <f t="shared" si="5"/>
        <v>17656367</v>
      </c>
      <c r="K59" s="50">
        <f t="shared" si="5"/>
        <v>22479296</v>
      </c>
      <c r="L59" s="50">
        <f t="shared" si="5"/>
        <v>22194717</v>
      </c>
      <c r="M59" s="50">
        <f t="shared" si="5"/>
        <v>84359156</v>
      </c>
      <c r="N59" s="50">
        <f t="shared" si="5"/>
        <v>129033169</v>
      </c>
      <c r="O59" s="50">
        <f t="shared" si="5"/>
        <v>26396549</v>
      </c>
      <c r="P59" s="50">
        <f t="shared" si="5"/>
        <v>33290051</v>
      </c>
      <c r="Q59" s="50">
        <f t="shared" si="5"/>
        <v>0</v>
      </c>
      <c r="R59" s="50">
        <f t="shared" si="5"/>
        <v>59686600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206376136</v>
      </c>
      <c r="X59" s="50">
        <f t="shared" si="5"/>
        <v>15353529</v>
      </c>
      <c r="Y59" s="50">
        <f t="shared" si="5"/>
        <v>191022607</v>
      </c>
      <c r="Z59" s="51">
        <f>+IF(X59&lt;&gt;0,+(Y59/X59)*100,0)</f>
        <v>1244.1609157086948</v>
      </c>
      <c r="AA59" s="48">
        <f>SUM(AA56:AA58)</f>
        <v>13232893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335702157</v>
      </c>
      <c r="D62" s="65">
        <f>SUM(D59:D61)</f>
        <v>0</v>
      </c>
      <c r="E62" s="66">
        <f t="shared" si="6"/>
        <v>8579965</v>
      </c>
      <c r="F62" s="67">
        <f t="shared" si="6"/>
        <v>13232893</v>
      </c>
      <c r="G62" s="67">
        <f t="shared" si="6"/>
        <v>11895760</v>
      </c>
      <c r="H62" s="67">
        <f t="shared" si="6"/>
        <v>3038730</v>
      </c>
      <c r="I62" s="67">
        <f t="shared" si="6"/>
        <v>2721877</v>
      </c>
      <c r="J62" s="67">
        <f t="shared" si="6"/>
        <v>17656367</v>
      </c>
      <c r="K62" s="67">
        <f t="shared" si="6"/>
        <v>22479296</v>
      </c>
      <c r="L62" s="67">
        <f t="shared" si="6"/>
        <v>22194717</v>
      </c>
      <c r="M62" s="67">
        <f t="shared" si="6"/>
        <v>84359156</v>
      </c>
      <c r="N62" s="67">
        <f t="shared" si="6"/>
        <v>129033169</v>
      </c>
      <c r="O62" s="67">
        <f t="shared" si="6"/>
        <v>26396549</v>
      </c>
      <c r="P62" s="67">
        <f t="shared" si="6"/>
        <v>33290051</v>
      </c>
      <c r="Q62" s="67">
        <f t="shared" si="6"/>
        <v>0</v>
      </c>
      <c r="R62" s="67">
        <f t="shared" si="6"/>
        <v>59686600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206376136</v>
      </c>
      <c r="X62" s="67">
        <f t="shared" si="6"/>
        <v>15353529</v>
      </c>
      <c r="Y62" s="67">
        <f t="shared" si="6"/>
        <v>191022607</v>
      </c>
      <c r="Z62" s="68">
        <f>+IF(X62&lt;&gt;0,+(Y62/X62)*100,0)</f>
        <v>1244.1609157086948</v>
      </c>
      <c r="AA62" s="65">
        <f>SUM(AA59:AA61)</f>
        <v>13232893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>
        <v>0</v>
      </c>
      <c r="E6" s="21">
        <v>141352620</v>
      </c>
      <c r="F6" s="22">
        <v>142757396</v>
      </c>
      <c r="G6" s="22">
        <v>15021137</v>
      </c>
      <c r="H6" s="22">
        <v>11983585</v>
      </c>
      <c r="I6" s="22">
        <v>11942526</v>
      </c>
      <c r="J6" s="22">
        <v>38947248</v>
      </c>
      <c r="K6" s="22">
        <v>11221607</v>
      </c>
      <c r="L6" s="22">
        <v>11267066</v>
      </c>
      <c r="M6" s="22">
        <v>11510147</v>
      </c>
      <c r="N6" s="22">
        <v>33998820</v>
      </c>
      <c r="O6" s="22">
        <v>10754017</v>
      </c>
      <c r="P6" s="22">
        <v>10748247</v>
      </c>
      <c r="Q6" s="22">
        <v>10474130</v>
      </c>
      <c r="R6" s="22">
        <v>31976394</v>
      </c>
      <c r="S6" s="22">
        <v>0</v>
      </c>
      <c r="T6" s="22">
        <v>0</v>
      </c>
      <c r="U6" s="22">
        <v>0</v>
      </c>
      <c r="V6" s="22">
        <v>0</v>
      </c>
      <c r="W6" s="22">
        <v>104922462</v>
      </c>
      <c r="X6" s="22">
        <v>106365659</v>
      </c>
      <c r="Y6" s="22">
        <v>-1443197</v>
      </c>
      <c r="Z6" s="23">
        <v>-1.3568260786124589</v>
      </c>
      <c r="AA6" s="20">
        <v>142757396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2931532</v>
      </c>
      <c r="D13" s="20">
        <v>0</v>
      </c>
      <c r="E13" s="21">
        <v>3964104</v>
      </c>
      <c r="F13" s="22">
        <v>1541592</v>
      </c>
      <c r="G13" s="22">
        <v>114588</v>
      </c>
      <c r="H13" s="22">
        <v>113378</v>
      </c>
      <c r="I13" s="22">
        <v>112969</v>
      </c>
      <c r="J13" s="22">
        <v>340935</v>
      </c>
      <c r="K13" s="22">
        <v>114703</v>
      </c>
      <c r="L13" s="22">
        <v>154847</v>
      </c>
      <c r="M13" s="22">
        <v>160309</v>
      </c>
      <c r="N13" s="22">
        <v>429859</v>
      </c>
      <c r="O13" s="22">
        <v>172808</v>
      </c>
      <c r="P13" s="22">
        <v>165996</v>
      </c>
      <c r="Q13" s="22">
        <v>176021</v>
      </c>
      <c r="R13" s="22">
        <v>514825</v>
      </c>
      <c r="S13" s="22">
        <v>0</v>
      </c>
      <c r="T13" s="22">
        <v>0</v>
      </c>
      <c r="U13" s="22">
        <v>0</v>
      </c>
      <c r="V13" s="22">
        <v>0</v>
      </c>
      <c r="W13" s="22">
        <v>1285619</v>
      </c>
      <c r="X13" s="22">
        <v>2367450</v>
      </c>
      <c r="Y13" s="22">
        <v>-1081831</v>
      </c>
      <c r="Z13" s="23">
        <v>-45.696044267038374</v>
      </c>
      <c r="AA13" s="20">
        <v>1541592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37800000</v>
      </c>
      <c r="D28" s="20">
        <v>0</v>
      </c>
      <c r="E28" s="21">
        <v>48693000</v>
      </c>
      <c r="F28" s="22">
        <v>48693000</v>
      </c>
      <c r="G28" s="22">
        <v>20288706</v>
      </c>
      <c r="H28" s="22">
        <v>0</v>
      </c>
      <c r="I28" s="22">
        <v>0</v>
      </c>
      <c r="J28" s="22">
        <v>20288706</v>
      </c>
      <c r="K28" s="22">
        <v>0</v>
      </c>
      <c r="L28" s="22">
        <v>0</v>
      </c>
      <c r="M28" s="22">
        <v>16231000</v>
      </c>
      <c r="N28" s="22">
        <v>16231000</v>
      </c>
      <c r="O28" s="22">
        <v>0</v>
      </c>
      <c r="P28" s="22">
        <v>0</v>
      </c>
      <c r="Q28" s="22">
        <v>12173294</v>
      </c>
      <c r="R28" s="22">
        <v>12173294</v>
      </c>
      <c r="S28" s="22">
        <v>0</v>
      </c>
      <c r="T28" s="22">
        <v>0</v>
      </c>
      <c r="U28" s="22">
        <v>0</v>
      </c>
      <c r="V28" s="22">
        <v>0</v>
      </c>
      <c r="W28" s="22">
        <v>48693000</v>
      </c>
      <c r="X28" s="22">
        <v>48693000</v>
      </c>
      <c r="Y28" s="22">
        <v>0</v>
      </c>
      <c r="Z28" s="23">
        <v>0</v>
      </c>
      <c r="AA28" s="20">
        <v>48693000</v>
      </c>
    </row>
    <row r="29" spans="1:27" x14ac:dyDescent="0.25">
      <c r="A29" s="19" t="s">
        <v>56</v>
      </c>
      <c r="B29" s="15" t="s">
        <v>32</v>
      </c>
      <c r="C29" s="20">
        <v>252187</v>
      </c>
      <c r="D29" s="20">
        <v>0</v>
      </c>
      <c r="E29" s="21">
        <v>1159320</v>
      </c>
      <c r="F29" s="22">
        <v>1159320</v>
      </c>
      <c r="G29" s="22">
        <v>103594</v>
      </c>
      <c r="H29" s="22">
        <v>103570</v>
      </c>
      <c r="I29" s="22">
        <v>104711</v>
      </c>
      <c r="J29" s="22">
        <v>311875</v>
      </c>
      <c r="K29" s="22">
        <v>105980</v>
      </c>
      <c r="L29" s="22">
        <v>109340</v>
      </c>
      <c r="M29" s="22">
        <v>113673</v>
      </c>
      <c r="N29" s="22">
        <v>328993</v>
      </c>
      <c r="O29" s="22">
        <v>113653</v>
      </c>
      <c r="P29" s="22">
        <v>114685</v>
      </c>
      <c r="Q29" s="22">
        <v>115543</v>
      </c>
      <c r="R29" s="22">
        <v>343881</v>
      </c>
      <c r="S29" s="22">
        <v>0</v>
      </c>
      <c r="T29" s="22">
        <v>0</v>
      </c>
      <c r="U29" s="22">
        <v>0</v>
      </c>
      <c r="V29" s="22">
        <v>0</v>
      </c>
      <c r="W29" s="22">
        <v>984749</v>
      </c>
      <c r="X29" s="22">
        <v>869490</v>
      </c>
      <c r="Y29" s="22">
        <v>115259</v>
      </c>
      <c r="Z29" s="23">
        <v>13.255931638086693</v>
      </c>
      <c r="AA29" s="20">
        <v>1159320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1161078</v>
      </c>
      <c r="D31" s="20">
        <v>0</v>
      </c>
      <c r="E31" s="21">
        <v>2441892</v>
      </c>
      <c r="F31" s="22">
        <v>2441892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1831419</v>
      </c>
      <c r="Y31" s="22">
        <v>-1831419</v>
      </c>
      <c r="Z31" s="23">
        <v>-100</v>
      </c>
      <c r="AA31" s="20">
        <v>2441892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162667939</v>
      </c>
      <c r="D35" s="29">
        <f t="shared" ref="D35:Y35" si="0">SUM(D6:D34)</f>
        <v>0</v>
      </c>
      <c r="E35" s="30">
        <f t="shared" si="0"/>
        <v>197610936</v>
      </c>
      <c r="F35" s="31">
        <f t="shared" si="0"/>
        <v>196593200</v>
      </c>
      <c r="G35" s="31">
        <f t="shared" si="0"/>
        <v>35528025</v>
      </c>
      <c r="H35" s="31">
        <f t="shared" si="0"/>
        <v>12200533</v>
      </c>
      <c r="I35" s="31">
        <f t="shared" si="0"/>
        <v>12160206</v>
      </c>
      <c r="J35" s="31">
        <f t="shared" si="0"/>
        <v>59888764</v>
      </c>
      <c r="K35" s="31">
        <f t="shared" si="0"/>
        <v>11442290</v>
      </c>
      <c r="L35" s="31">
        <f t="shared" si="0"/>
        <v>11531253</v>
      </c>
      <c r="M35" s="31">
        <f t="shared" si="0"/>
        <v>28015129</v>
      </c>
      <c r="N35" s="31">
        <f t="shared" si="0"/>
        <v>50988672</v>
      </c>
      <c r="O35" s="31">
        <f t="shared" si="0"/>
        <v>11040478</v>
      </c>
      <c r="P35" s="31">
        <f t="shared" si="0"/>
        <v>11028928</v>
      </c>
      <c r="Q35" s="31">
        <f t="shared" si="0"/>
        <v>22938988</v>
      </c>
      <c r="R35" s="31">
        <f t="shared" si="0"/>
        <v>45008394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155885830</v>
      </c>
      <c r="X35" s="31">
        <f t="shared" si="0"/>
        <v>160127018</v>
      </c>
      <c r="Y35" s="31">
        <f t="shared" si="0"/>
        <v>-4241188</v>
      </c>
      <c r="Z35" s="32">
        <f>+IF(X35&lt;&gt;0,+(Y35/X35)*100,0)</f>
        <v>-2.648639844151722</v>
      </c>
      <c r="AA35" s="29">
        <f>SUM(AA6:AA34)</f>
        <v>196593200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11793157</v>
      </c>
      <c r="D37" s="20">
        <v>0</v>
      </c>
      <c r="E37" s="21">
        <v>10503924</v>
      </c>
      <c r="F37" s="22">
        <v>11304540</v>
      </c>
      <c r="G37" s="22">
        <v>840658</v>
      </c>
      <c r="H37" s="22">
        <v>897514</v>
      </c>
      <c r="I37" s="22">
        <v>969818</v>
      </c>
      <c r="J37" s="22">
        <v>2707990</v>
      </c>
      <c r="K37" s="22">
        <v>928696</v>
      </c>
      <c r="L37" s="22">
        <v>967535</v>
      </c>
      <c r="M37" s="22">
        <v>992776</v>
      </c>
      <c r="N37" s="22">
        <v>2889007</v>
      </c>
      <c r="O37" s="22">
        <v>983322</v>
      </c>
      <c r="P37" s="22">
        <v>933303</v>
      </c>
      <c r="Q37" s="22">
        <v>986316</v>
      </c>
      <c r="R37" s="22">
        <v>2902941</v>
      </c>
      <c r="S37" s="22">
        <v>0</v>
      </c>
      <c r="T37" s="22">
        <v>0</v>
      </c>
      <c r="U37" s="22">
        <v>0</v>
      </c>
      <c r="V37" s="22">
        <v>0</v>
      </c>
      <c r="W37" s="22">
        <v>8499938</v>
      </c>
      <c r="X37" s="22">
        <v>8078097</v>
      </c>
      <c r="Y37" s="22">
        <v>421841</v>
      </c>
      <c r="Z37" s="23">
        <v>5.2220343479411051</v>
      </c>
      <c r="AA37" s="20">
        <v>11304540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123787840</v>
      </c>
      <c r="D39" s="20">
        <v>0</v>
      </c>
      <c r="E39" s="21">
        <v>150284028</v>
      </c>
      <c r="F39" s="22">
        <v>148276836</v>
      </c>
      <c r="G39" s="22">
        <v>15386606</v>
      </c>
      <c r="H39" s="22">
        <v>15111756</v>
      </c>
      <c r="I39" s="22">
        <v>10993174</v>
      </c>
      <c r="J39" s="22">
        <v>41491536</v>
      </c>
      <c r="K39" s="22">
        <v>10588829</v>
      </c>
      <c r="L39" s="22">
        <v>10957019</v>
      </c>
      <c r="M39" s="22">
        <v>10322679</v>
      </c>
      <c r="N39" s="22">
        <v>31868527</v>
      </c>
      <c r="O39" s="22">
        <v>10143727</v>
      </c>
      <c r="P39" s="22">
        <v>10256486</v>
      </c>
      <c r="Q39" s="22">
        <v>1147406</v>
      </c>
      <c r="R39" s="22">
        <v>21547619</v>
      </c>
      <c r="S39" s="22">
        <v>0</v>
      </c>
      <c r="T39" s="22">
        <v>0</v>
      </c>
      <c r="U39" s="22">
        <v>0</v>
      </c>
      <c r="V39" s="22">
        <v>0</v>
      </c>
      <c r="W39" s="22">
        <v>94907682</v>
      </c>
      <c r="X39" s="22">
        <v>112211223</v>
      </c>
      <c r="Y39" s="22">
        <v>-17303541</v>
      </c>
      <c r="Z39" s="23">
        <v>-15.420508338992081</v>
      </c>
      <c r="AA39" s="20">
        <v>148276836</v>
      </c>
    </row>
    <row r="40" spans="1:27" x14ac:dyDescent="0.25">
      <c r="A40" s="19" t="s">
        <v>66</v>
      </c>
      <c r="B40" s="15" t="s">
        <v>32</v>
      </c>
      <c r="C40" s="20">
        <v>1779747</v>
      </c>
      <c r="D40" s="20">
        <v>0</v>
      </c>
      <c r="E40" s="21">
        <v>3000972</v>
      </c>
      <c r="F40" s="22">
        <v>4199988</v>
      </c>
      <c r="G40" s="22">
        <v>32404</v>
      </c>
      <c r="H40" s="22">
        <v>174618</v>
      </c>
      <c r="I40" s="22">
        <v>193773</v>
      </c>
      <c r="J40" s="22">
        <v>400795</v>
      </c>
      <c r="K40" s="22">
        <v>318773</v>
      </c>
      <c r="L40" s="22">
        <v>263279</v>
      </c>
      <c r="M40" s="22">
        <v>171678</v>
      </c>
      <c r="N40" s="22">
        <v>753730</v>
      </c>
      <c r="O40" s="22">
        <v>94186</v>
      </c>
      <c r="P40" s="22">
        <v>126818</v>
      </c>
      <c r="Q40" s="22">
        <v>250046</v>
      </c>
      <c r="R40" s="22">
        <v>471050</v>
      </c>
      <c r="S40" s="22">
        <v>0</v>
      </c>
      <c r="T40" s="22">
        <v>0</v>
      </c>
      <c r="U40" s="22">
        <v>0</v>
      </c>
      <c r="V40" s="22">
        <v>0</v>
      </c>
      <c r="W40" s="22">
        <v>1625575</v>
      </c>
      <c r="X40" s="22">
        <v>2550483</v>
      </c>
      <c r="Y40" s="22">
        <v>-924908</v>
      </c>
      <c r="Z40" s="23">
        <v>-36.264033126274512</v>
      </c>
      <c r="AA40" s="20">
        <v>4199988</v>
      </c>
    </row>
    <row r="41" spans="1:27" x14ac:dyDescent="0.25">
      <c r="A41" s="19" t="s">
        <v>67</v>
      </c>
      <c r="B41" s="15" t="s">
        <v>32</v>
      </c>
      <c r="C41" s="20">
        <v>-12328037</v>
      </c>
      <c r="D41" s="20">
        <v>0</v>
      </c>
      <c r="E41" s="21">
        <v>16345860</v>
      </c>
      <c r="F41" s="22">
        <v>11597076</v>
      </c>
      <c r="G41" s="22">
        <v>0</v>
      </c>
      <c r="H41" s="22">
        <v>0</v>
      </c>
      <c r="I41" s="22">
        <v>4086465</v>
      </c>
      <c r="J41" s="22">
        <v>4086465</v>
      </c>
      <c r="K41" s="22">
        <v>0</v>
      </c>
      <c r="L41" s="22">
        <v>0</v>
      </c>
      <c r="M41" s="22">
        <v>2735345</v>
      </c>
      <c r="N41" s="22">
        <v>2735345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6821810</v>
      </c>
      <c r="X41" s="22">
        <v>11072199</v>
      </c>
      <c r="Y41" s="22">
        <v>-4250389</v>
      </c>
      <c r="Z41" s="23">
        <v>-38.387939017353283</v>
      </c>
      <c r="AA41" s="20">
        <v>11597076</v>
      </c>
    </row>
    <row r="42" spans="1:27" x14ac:dyDescent="0.25">
      <c r="A42" s="19" t="s">
        <v>68</v>
      </c>
      <c r="B42" s="15" t="s">
        <v>32</v>
      </c>
      <c r="C42" s="20">
        <v>15081171</v>
      </c>
      <c r="D42" s="20">
        <v>0</v>
      </c>
      <c r="E42" s="21">
        <v>8880000</v>
      </c>
      <c r="F42" s="22">
        <v>8861356</v>
      </c>
      <c r="G42" s="22">
        <v>746471</v>
      </c>
      <c r="H42" s="22">
        <v>746471</v>
      </c>
      <c r="I42" s="22">
        <v>722394</v>
      </c>
      <c r="J42" s="22">
        <v>2215336</v>
      </c>
      <c r="K42" s="22">
        <v>746471</v>
      </c>
      <c r="L42" s="22">
        <v>722394</v>
      </c>
      <c r="M42" s="22">
        <v>746471</v>
      </c>
      <c r="N42" s="22">
        <v>2215336</v>
      </c>
      <c r="O42" s="22">
        <v>746471</v>
      </c>
      <c r="P42" s="22">
        <v>674233</v>
      </c>
      <c r="Q42" s="22">
        <v>746471</v>
      </c>
      <c r="R42" s="22">
        <v>2167175</v>
      </c>
      <c r="S42" s="22">
        <v>0</v>
      </c>
      <c r="T42" s="22">
        <v>0</v>
      </c>
      <c r="U42" s="22">
        <v>0</v>
      </c>
      <c r="V42" s="22">
        <v>0</v>
      </c>
      <c r="W42" s="22">
        <v>6597847</v>
      </c>
      <c r="X42" s="22">
        <v>6655339</v>
      </c>
      <c r="Y42" s="22">
        <v>-57492</v>
      </c>
      <c r="Z42" s="23">
        <v>-0.86384780700126618</v>
      </c>
      <c r="AA42" s="20">
        <v>8861356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653697</v>
      </c>
      <c r="D44" s="20">
        <v>0</v>
      </c>
      <c r="E44" s="21">
        <v>150000</v>
      </c>
      <c r="F44" s="22">
        <v>250000</v>
      </c>
      <c r="G44" s="22">
        <v>0</v>
      </c>
      <c r="H44" s="22">
        <v>36368</v>
      </c>
      <c r="I44" s="22">
        <v>3350</v>
      </c>
      <c r="J44" s="22">
        <v>39718</v>
      </c>
      <c r="K44" s="22">
        <v>9214</v>
      </c>
      <c r="L44" s="22">
        <v>18286</v>
      </c>
      <c r="M44" s="22">
        <v>46622</v>
      </c>
      <c r="N44" s="22">
        <v>74122</v>
      </c>
      <c r="O44" s="22">
        <v>11798</v>
      </c>
      <c r="P44" s="22">
        <v>55815</v>
      </c>
      <c r="Q44" s="22">
        <v>0</v>
      </c>
      <c r="R44" s="22">
        <v>67613</v>
      </c>
      <c r="S44" s="22">
        <v>0</v>
      </c>
      <c r="T44" s="22">
        <v>0</v>
      </c>
      <c r="U44" s="22">
        <v>0</v>
      </c>
      <c r="V44" s="22">
        <v>0</v>
      </c>
      <c r="W44" s="22">
        <v>181453</v>
      </c>
      <c r="X44" s="22">
        <v>137500</v>
      </c>
      <c r="Y44" s="22">
        <v>43953</v>
      </c>
      <c r="Z44" s="23">
        <v>31.965818181818186</v>
      </c>
      <c r="AA44" s="20">
        <v>250000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1454913</v>
      </c>
      <c r="D46" s="20">
        <v>0</v>
      </c>
      <c r="E46" s="21">
        <v>1551036</v>
      </c>
      <c r="F46" s="22">
        <v>2533788</v>
      </c>
      <c r="G46" s="22">
        <v>294803</v>
      </c>
      <c r="H46" s="22">
        <v>222204</v>
      </c>
      <c r="I46" s="22">
        <v>185212</v>
      </c>
      <c r="J46" s="22">
        <v>702219</v>
      </c>
      <c r="K46" s="22">
        <v>193560</v>
      </c>
      <c r="L46" s="22">
        <v>497419</v>
      </c>
      <c r="M46" s="22">
        <v>97264</v>
      </c>
      <c r="N46" s="22">
        <v>788243</v>
      </c>
      <c r="O46" s="22">
        <v>74086</v>
      </c>
      <c r="P46" s="22">
        <v>100188</v>
      </c>
      <c r="Q46" s="22">
        <v>97891</v>
      </c>
      <c r="R46" s="22">
        <v>272165</v>
      </c>
      <c r="S46" s="22">
        <v>0</v>
      </c>
      <c r="T46" s="22">
        <v>0</v>
      </c>
      <c r="U46" s="22">
        <v>0</v>
      </c>
      <c r="V46" s="22">
        <v>0</v>
      </c>
      <c r="W46" s="22">
        <v>1762627</v>
      </c>
      <c r="X46" s="22">
        <v>1408965</v>
      </c>
      <c r="Y46" s="22">
        <v>353662</v>
      </c>
      <c r="Z46" s="23">
        <v>25.10083642957774</v>
      </c>
      <c r="AA46" s="20">
        <v>2533788</v>
      </c>
    </row>
    <row r="47" spans="1:27" x14ac:dyDescent="0.25">
      <c r="A47" s="19" t="s">
        <v>73</v>
      </c>
      <c r="B47" s="15" t="s">
        <v>32</v>
      </c>
      <c r="C47" s="20">
        <v>757576</v>
      </c>
      <c r="D47" s="20">
        <v>0</v>
      </c>
      <c r="E47" s="21">
        <v>889932</v>
      </c>
      <c r="F47" s="22">
        <v>468684</v>
      </c>
      <c r="G47" s="22">
        <v>9360</v>
      </c>
      <c r="H47" s="22">
        <v>26963</v>
      </c>
      <c r="I47" s="22">
        <v>40357</v>
      </c>
      <c r="J47" s="22">
        <v>76680</v>
      </c>
      <c r="K47" s="22">
        <v>48812</v>
      </c>
      <c r="L47" s="22">
        <v>32335</v>
      </c>
      <c r="M47" s="22">
        <v>33512</v>
      </c>
      <c r="N47" s="22">
        <v>114659</v>
      </c>
      <c r="O47" s="22">
        <v>36372</v>
      </c>
      <c r="P47" s="22">
        <v>62005</v>
      </c>
      <c r="Q47" s="22">
        <v>33613</v>
      </c>
      <c r="R47" s="22">
        <v>131990</v>
      </c>
      <c r="S47" s="22">
        <v>0</v>
      </c>
      <c r="T47" s="22">
        <v>0</v>
      </c>
      <c r="U47" s="22">
        <v>0</v>
      </c>
      <c r="V47" s="22">
        <v>0</v>
      </c>
      <c r="W47" s="22">
        <v>323329</v>
      </c>
      <c r="X47" s="22">
        <v>562137</v>
      </c>
      <c r="Y47" s="22">
        <v>-238808</v>
      </c>
      <c r="Z47" s="23">
        <v>-42.482170716391195</v>
      </c>
      <c r="AA47" s="20">
        <v>468684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142980064</v>
      </c>
      <c r="D50" s="29">
        <f t="shared" ref="D50:Y50" si="1">SUM(D37:D49)</f>
        <v>0</v>
      </c>
      <c r="E50" s="30">
        <f t="shared" si="1"/>
        <v>191605752</v>
      </c>
      <c r="F50" s="31">
        <f t="shared" si="1"/>
        <v>187492268</v>
      </c>
      <c r="G50" s="31">
        <f t="shared" si="1"/>
        <v>17310302</v>
      </c>
      <c r="H50" s="31">
        <f t="shared" si="1"/>
        <v>17215894</v>
      </c>
      <c r="I50" s="31">
        <f t="shared" si="1"/>
        <v>17194543</v>
      </c>
      <c r="J50" s="31">
        <f t="shared" si="1"/>
        <v>51720739</v>
      </c>
      <c r="K50" s="31">
        <f t="shared" si="1"/>
        <v>12834355</v>
      </c>
      <c r="L50" s="31">
        <f t="shared" si="1"/>
        <v>13458267</v>
      </c>
      <c r="M50" s="31">
        <f t="shared" si="1"/>
        <v>15146347</v>
      </c>
      <c r="N50" s="31">
        <f t="shared" si="1"/>
        <v>41438969</v>
      </c>
      <c r="O50" s="31">
        <f t="shared" si="1"/>
        <v>12089962</v>
      </c>
      <c r="P50" s="31">
        <f t="shared" si="1"/>
        <v>12208848</v>
      </c>
      <c r="Q50" s="31">
        <f t="shared" si="1"/>
        <v>3261743</v>
      </c>
      <c r="R50" s="31">
        <f t="shared" si="1"/>
        <v>27560553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120720261</v>
      </c>
      <c r="X50" s="31">
        <f t="shared" si="1"/>
        <v>142675943</v>
      </c>
      <c r="Y50" s="31">
        <f t="shared" si="1"/>
        <v>-21955682</v>
      </c>
      <c r="Z50" s="32">
        <f>+IF(X50&lt;&gt;0,+(Y50/X50)*100,0)</f>
        <v>-15.388496153132136</v>
      </c>
      <c r="AA50" s="29">
        <f>SUM(AA37:AA49)</f>
        <v>187492268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19687875</v>
      </c>
      <c r="D51" s="39">
        <f t="shared" si="2"/>
        <v>0</v>
      </c>
      <c r="E51" s="40">
        <f t="shared" si="2"/>
        <v>6005184</v>
      </c>
      <c r="F51" s="41">
        <f t="shared" si="2"/>
        <v>9100932</v>
      </c>
      <c r="G51" s="41">
        <f t="shared" si="2"/>
        <v>18217723</v>
      </c>
      <c r="H51" s="41">
        <f t="shared" si="2"/>
        <v>-5015361</v>
      </c>
      <c r="I51" s="41">
        <f t="shared" si="2"/>
        <v>-5034337</v>
      </c>
      <c r="J51" s="41">
        <f t="shared" si="2"/>
        <v>8168025</v>
      </c>
      <c r="K51" s="41">
        <f t="shared" si="2"/>
        <v>-1392065</v>
      </c>
      <c r="L51" s="41">
        <f t="shared" si="2"/>
        <v>-1927014</v>
      </c>
      <c r="M51" s="41">
        <f t="shared" si="2"/>
        <v>12868782</v>
      </c>
      <c r="N51" s="41">
        <f t="shared" si="2"/>
        <v>9549703</v>
      </c>
      <c r="O51" s="41">
        <f t="shared" si="2"/>
        <v>-1049484</v>
      </c>
      <c r="P51" s="41">
        <f t="shared" si="2"/>
        <v>-1179920</v>
      </c>
      <c r="Q51" s="41">
        <f t="shared" si="2"/>
        <v>19677245</v>
      </c>
      <c r="R51" s="41">
        <f t="shared" si="2"/>
        <v>17447841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35165569</v>
      </c>
      <c r="X51" s="41">
        <f t="shared" si="2"/>
        <v>17451075</v>
      </c>
      <c r="Y51" s="41">
        <f t="shared" si="2"/>
        <v>17714494</v>
      </c>
      <c r="Z51" s="42">
        <f>+IF(X51&lt;&gt;0,+(Y51/X51)*100,0)</f>
        <v>101.5094714795507</v>
      </c>
      <c r="AA51" s="39">
        <f>+AA35-AA50</f>
        <v>9100932</v>
      </c>
    </row>
    <row r="52" spans="1:27" x14ac:dyDescent="0.25">
      <c r="A52" s="43" t="s">
        <v>78</v>
      </c>
      <c r="B52" s="15" t="s">
        <v>32</v>
      </c>
      <c r="C52" s="20">
        <v>7514460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27202335</v>
      </c>
      <c r="D54" s="48">
        <f t="shared" si="3"/>
        <v>0</v>
      </c>
      <c r="E54" s="49">
        <f t="shared" si="3"/>
        <v>6005184</v>
      </c>
      <c r="F54" s="50">
        <f t="shared" si="3"/>
        <v>9100932</v>
      </c>
      <c r="G54" s="50">
        <f t="shared" si="3"/>
        <v>18217723</v>
      </c>
      <c r="H54" s="50">
        <f t="shared" si="3"/>
        <v>-5015361</v>
      </c>
      <c r="I54" s="50">
        <f t="shared" si="3"/>
        <v>-5034337</v>
      </c>
      <c r="J54" s="50">
        <f t="shared" si="3"/>
        <v>8168025</v>
      </c>
      <c r="K54" s="50">
        <f t="shared" si="3"/>
        <v>-1392065</v>
      </c>
      <c r="L54" s="50">
        <f t="shared" si="3"/>
        <v>-1927014</v>
      </c>
      <c r="M54" s="50">
        <f t="shared" si="3"/>
        <v>12868782</v>
      </c>
      <c r="N54" s="50">
        <f t="shared" si="3"/>
        <v>9549703</v>
      </c>
      <c r="O54" s="50">
        <f t="shared" si="3"/>
        <v>-1049484</v>
      </c>
      <c r="P54" s="50">
        <f t="shared" si="3"/>
        <v>-1179920</v>
      </c>
      <c r="Q54" s="50">
        <f t="shared" si="3"/>
        <v>19677245</v>
      </c>
      <c r="R54" s="50">
        <f t="shared" si="3"/>
        <v>17447841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35165569</v>
      </c>
      <c r="X54" s="50">
        <f t="shared" si="3"/>
        <v>17451075</v>
      </c>
      <c r="Y54" s="50">
        <f t="shared" si="3"/>
        <v>17714494</v>
      </c>
      <c r="Z54" s="51">
        <f>+IF(X54&lt;&gt;0,+(Y54/X54)*100,0)</f>
        <v>101.5094714795507</v>
      </c>
      <c r="AA54" s="48">
        <f>SUM(AA51:AA53)</f>
        <v>9100932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27202335</v>
      </c>
      <c r="D56" s="54">
        <f>+D54-D55</f>
        <v>0</v>
      </c>
      <c r="E56" s="55">
        <f t="shared" si="4"/>
        <v>6005184</v>
      </c>
      <c r="F56" s="56">
        <f t="shared" si="4"/>
        <v>9100932</v>
      </c>
      <c r="G56" s="56">
        <f t="shared" si="4"/>
        <v>18217723</v>
      </c>
      <c r="H56" s="56">
        <f t="shared" si="4"/>
        <v>-5015361</v>
      </c>
      <c r="I56" s="56">
        <f t="shared" si="4"/>
        <v>-5034337</v>
      </c>
      <c r="J56" s="56">
        <f t="shared" si="4"/>
        <v>8168025</v>
      </c>
      <c r="K56" s="56">
        <f t="shared" si="4"/>
        <v>-1392065</v>
      </c>
      <c r="L56" s="56">
        <f t="shared" si="4"/>
        <v>-1927014</v>
      </c>
      <c r="M56" s="56">
        <f t="shared" si="4"/>
        <v>12868782</v>
      </c>
      <c r="N56" s="56">
        <f t="shared" si="4"/>
        <v>9549703</v>
      </c>
      <c r="O56" s="56">
        <f t="shared" si="4"/>
        <v>-1049484</v>
      </c>
      <c r="P56" s="56">
        <f t="shared" si="4"/>
        <v>-1179920</v>
      </c>
      <c r="Q56" s="56">
        <f t="shared" si="4"/>
        <v>19677245</v>
      </c>
      <c r="R56" s="56">
        <f t="shared" si="4"/>
        <v>17447841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35165569</v>
      </c>
      <c r="X56" s="56">
        <f t="shared" si="4"/>
        <v>17451075</v>
      </c>
      <c r="Y56" s="56">
        <f t="shared" si="4"/>
        <v>17714494</v>
      </c>
      <c r="Z56" s="57">
        <f>+IF(X56&lt;&gt;0,+(Y56/X56)*100,0)</f>
        <v>101.5094714795507</v>
      </c>
      <c r="AA56" s="54">
        <f>+AA54-AA55</f>
        <v>9100932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27202335</v>
      </c>
      <c r="D59" s="48">
        <f>SUM(D56:D58)</f>
        <v>0</v>
      </c>
      <c r="E59" s="49">
        <f t="shared" si="5"/>
        <v>6005184</v>
      </c>
      <c r="F59" s="50">
        <f t="shared" si="5"/>
        <v>9100932</v>
      </c>
      <c r="G59" s="50">
        <f t="shared" si="5"/>
        <v>18217723</v>
      </c>
      <c r="H59" s="50">
        <f t="shared" si="5"/>
        <v>-5015361</v>
      </c>
      <c r="I59" s="50">
        <f t="shared" si="5"/>
        <v>-5034337</v>
      </c>
      <c r="J59" s="50">
        <f t="shared" si="5"/>
        <v>8168025</v>
      </c>
      <c r="K59" s="50">
        <f t="shared" si="5"/>
        <v>-1392065</v>
      </c>
      <c r="L59" s="50">
        <f t="shared" si="5"/>
        <v>-1927014</v>
      </c>
      <c r="M59" s="50">
        <f t="shared" si="5"/>
        <v>12868782</v>
      </c>
      <c r="N59" s="50">
        <f t="shared" si="5"/>
        <v>9549703</v>
      </c>
      <c r="O59" s="50">
        <f t="shared" si="5"/>
        <v>-1049484</v>
      </c>
      <c r="P59" s="50">
        <f t="shared" si="5"/>
        <v>-1179920</v>
      </c>
      <c r="Q59" s="50">
        <f t="shared" si="5"/>
        <v>19677245</v>
      </c>
      <c r="R59" s="50">
        <f t="shared" si="5"/>
        <v>17447841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35165569</v>
      </c>
      <c r="X59" s="50">
        <f t="shared" si="5"/>
        <v>17451075</v>
      </c>
      <c r="Y59" s="50">
        <f t="shared" si="5"/>
        <v>17714494</v>
      </c>
      <c r="Z59" s="51">
        <f>+IF(X59&lt;&gt;0,+(Y59/X59)*100,0)</f>
        <v>101.5094714795507</v>
      </c>
      <c r="AA59" s="48">
        <f>SUM(AA56:AA58)</f>
        <v>9100932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27202335</v>
      </c>
      <c r="D62" s="65">
        <f>SUM(D59:D61)</f>
        <v>0</v>
      </c>
      <c r="E62" s="66">
        <f t="shared" si="6"/>
        <v>6005184</v>
      </c>
      <c r="F62" s="67">
        <f t="shared" si="6"/>
        <v>9100932</v>
      </c>
      <c r="G62" s="67">
        <f t="shared" si="6"/>
        <v>18217723</v>
      </c>
      <c r="H62" s="67">
        <f t="shared" si="6"/>
        <v>-5015361</v>
      </c>
      <c r="I62" s="67">
        <f t="shared" si="6"/>
        <v>-5034337</v>
      </c>
      <c r="J62" s="67">
        <f t="shared" si="6"/>
        <v>8168025</v>
      </c>
      <c r="K62" s="67">
        <f t="shared" si="6"/>
        <v>-1392065</v>
      </c>
      <c r="L62" s="67">
        <f t="shared" si="6"/>
        <v>-1927014</v>
      </c>
      <c r="M62" s="67">
        <f t="shared" si="6"/>
        <v>12868782</v>
      </c>
      <c r="N62" s="67">
        <f t="shared" si="6"/>
        <v>9549703</v>
      </c>
      <c r="O62" s="67">
        <f t="shared" si="6"/>
        <v>-1049484</v>
      </c>
      <c r="P62" s="67">
        <f t="shared" si="6"/>
        <v>-1179920</v>
      </c>
      <c r="Q62" s="67">
        <f t="shared" si="6"/>
        <v>19677245</v>
      </c>
      <c r="R62" s="67">
        <f t="shared" si="6"/>
        <v>17447841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35165569</v>
      </c>
      <c r="X62" s="67">
        <f t="shared" si="6"/>
        <v>17451075</v>
      </c>
      <c r="Y62" s="67">
        <f t="shared" si="6"/>
        <v>17714494</v>
      </c>
      <c r="Z62" s="68">
        <f>+IF(X62&lt;&gt;0,+(Y62/X62)*100,0)</f>
        <v>101.5094714795507</v>
      </c>
      <c r="AA62" s="65">
        <f>SUM(AA59:AA61)</f>
        <v>9100932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>
        <v>0</v>
      </c>
      <c r="E6" s="21">
        <v>342142115</v>
      </c>
      <c r="F6" s="22">
        <v>365020262</v>
      </c>
      <c r="G6" s="22">
        <v>29222016</v>
      </c>
      <c r="H6" s="22">
        <v>33938457</v>
      </c>
      <c r="I6" s="22">
        <v>31067327</v>
      </c>
      <c r="J6" s="22">
        <v>94227800</v>
      </c>
      <c r="K6" s="22">
        <v>22712140</v>
      </c>
      <c r="L6" s="22">
        <v>23679751</v>
      </c>
      <c r="M6" s="22">
        <v>23642665</v>
      </c>
      <c r="N6" s="22">
        <v>70034556</v>
      </c>
      <c r="O6" s="22">
        <v>23655071</v>
      </c>
      <c r="P6" s="22">
        <v>23475814</v>
      </c>
      <c r="Q6" s="22">
        <v>25243551</v>
      </c>
      <c r="R6" s="22">
        <v>72374436</v>
      </c>
      <c r="S6" s="22">
        <v>0</v>
      </c>
      <c r="T6" s="22">
        <v>0</v>
      </c>
      <c r="U6" s="22">
        <v>0</v>
      </c>
      <c r="V6" s="22">
        <v>0</v>
      </c>
      <c r="W6" s="22">
        <v>236636792</v>
      </c>
      <c r="X6" s="22">
        <v>275198870</v>
      </c>
      <c r="Y6" s="22">
        <v>-38562078</v>
      </c>
      <c r="Z6" s="23">
        <v>-14.012440530733283</v>
      </c>
      <c r="AA6" s="20">
        <v>365020262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4055877</v>
      </c>
      <c r="D13" s="20">
        <v>0</v>
      </c>
      <c r="E13" s="21">
        <v>3602975</v>
      </c>
      <c r="F13" s="22">
        <v>4004681</v>
      </c>
      <c r="G13" s="22">
        <v>322885</v>
      </c>
      <c r="H13" s="22">
        <v>318172</v>
      </c>
      <c r="I13" s="22">
        <v>320068</v>
      </c>
      <c r="J13" s="22">
        <v>961125</v>
      </c>
      <c r="K13" s="22">
        <v>319539</v>
      </c>
      <c r="L13" s="22">
        <v>359615</v>
      </c>
      <c r="M13" s="22">
        <v>362062</v>
      </c>
      <c r="N13" s="22">
        <v>1041216</v>
      </c>
      <c r="O13" s="22">
        <v>369189</v>
      </c>
      <c r="P13" s="22">
        <v>328027</v>
      </c>
      <c r="Q13" s="22">
        <v>350689</v>
      </c>
      <c r="R13" s="22">
        <v>1047905</v>
      </c>
      <c r="S13" s="22">
        <v>0</v>
      </c>
      <c r="T13" s="22">
        <v>0</v>
      </c>
      <c r="U13" s="22">
        <v>0</v>
      </c>
      <c r="V13" s="22">
        <v>0</v>
      </c>
      <c r="W13" s="22">
        <v>3050246</v>
      </c>
      <c r="X13" s="22">
        <v>3003507</v>
      </c>
      <c r="Y13" s="22">
        <v>46739</v>
      </c>
      <c r="Z13" s="23">
        <v>1.5561475302038583</v>
      </c>
      <c r="AA13" s="20">
        <v>4004681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143725</v>
      </c>
      <c r="D17" s="20">
        <v>0</v>
      </c>
      <c r="E17" s="21">
        <v>138513</v>
      </c>
      <c r="F17" s="22">
        <v>150912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>
        <v>12576</v>
      </c>
      <c r="P17" s="22">
        <v>12576</v>
      </c>
      <c r="Q17" s="22">
        <v>12576</v>
      </c>
      <c r="R17" s="22">
        <v>37728</v>
      </c>
      <c r="S17" s="22">
        <v>0</v>
      </c>
      <c r="T17" s="22">
        <v>0</v>
      </c>
      <c r="U17" s="22">
        <v>0</v>
      </c>
      <c r="V17" s="22">
        <v>0</v>
      </c>
      <c r="W17" s="22">
        <v>113184</v>
      </c>
      <c r="X17" s="22">
        <v>113184</v>
      </c>
      <c r="Y17" s="22">
        <v>0</v>
      </c>
      <c r="Z17" s="23">
        <v>0</v>
      </c>
      <c r="AA17" s="20">
        <v>150912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389365</v>
      </c>
      <c r="D26" s="20">
        <v>0</v>
      </c>
      <c r="E26" s="21">
        <v>675416</v>
      </c>
      <c r="F26" s="22">
        <v>675416</v>
      </c>
      <c r="G26" s="22">
        <v>64113</v>
      </c>
      <c r="H26" s="22">
        <v>1304</v>
      </c>
      <c r="I26" s="22">
        <v>22823</v>
      </c>
      <c r="J26" s="22">
        <v>88240</v>
      </c>
      <c r="K26" s="22">
        <v>31692</v>
      </c>
      <c r="L26" s="22">
        <v>20866</v>
      </c>
      <c r="M26" s="22">
        <v>24910</v>
      </c>
      <c r="N26" s="22">
        <v>77468</v>
      </c>
      <c r="O26" s="22">
        <v>23826</v>
      </c>
      <c r="P26" s="22">
        <v>0</v>
      </c>
      <c r="Q26" s="22">
        <v>33429</v>
      </c>
      <c r="R26" s="22">
        <v>57255</v>
      </c>
      <c r="S26" s="22">
        <v>0</v>
      </c>
      <c r="T26" s="22">
        <v>0</v>
      </c>
      <c r="U26" s="22">
        <v>0</v>
      </c>
      <c r="V26" s="22">
        <v>0</v>
      </c>
      <c r="W26" s="22">
        <v>222963</v>
      </c>
      <c r="X26" s="22">
        <v>506556</v>
      </c>
      <c r="Y26" s="22">
        <v>-283593</v>
      </c>
      <c r="Z26" s="23">
        <v>-55.984530831734304</v>
      </c>
      <c r="AA26" s="20">
        <v>675416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8976000</v>
      </c>
      <c r="D28" s="20">
        <v>0</v>
      </c>
      <c r="E28" s="21">
        <v>9900000</v>
      </c>
      <c r="F28" s="22">
        <v>36198938</v>
      </c>
      <c r="G28" s="22">
        <v>9900000</v>
      </c>
      <c r="H28" s="22">
        <v>0</v>
      </c>
      <c r="I28" s="22">
        <v>0</v>
      </c>
      <c r="J28" s="22">
        <v>9900000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26298918</v>
      </c>
      <c r="R28" s="22">
        <v>26298918</v>
      </c>
      <c r="S28" s="22">
        <v>0</v>
      </c>
      <c r="T28" s="22">
        <v>0</v>
      </c>
      <c r="U28" s="22">
        <v>0</v>
      </c>
      <c r="V28" s="22">
        <v>0</v>
      </c>
      <c r="W28" s="22">
        <v>36198918</v>
      </c>
      <c r="X28" s="22">
        <v>27149202</v>
      </c>
      <c r="Y28" s="22">
        <v>9049716</v>
      </c>
      <c r="Z28" s="23">
        <v>33.333267033042077</v>
      </c>
      <c r="AA28" s="20">
        <v>36198938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294610441</v>
      </c>
      <c r="D35" s="29">
        <f t="shared" ref="D35:Y35" si="0">SUM(D6:D34)</f>
        <v>0</v>
      </c>
      <c r="E35" s="30">
        <f t="shared" si="0"/>
        <v>356459019</v>
      </c>
      <c r="F35" s="31">
        <f t="shared" si="0"/>
        <v>406050209</v>
      </c>
      <c r="G35" s="31">
        <f t="shared" si="0"/>
        <v>39521590</v>
      </c>
      <c r="H35" s="31">
        <f t="shared" si="0"/>
        <v>34270509</v>
      </c>
      <c r="I35" s="31">
        <f t="shared" si="0"/>
        <v>31422794</v>
      </c>
      <c r="J35" s="31">
        <f t="shared" si="0"/>
        <v>105214893</v>
      </c>
      <c r="K35" s="31">
        <f t="shared" si="0"/>
        <v>23075947</v>
      </c>
      <c r="L35" s="31">
        <f t="shared" si="0"/>
        <v>24072808</v>
      </c>
      <c r="M35" s="31">
        <f t="shared" si="0"/>
        <v>24042213</v>
      </c>
      <c r="N35" s="31">
        <f t="shared" si="0"/>
        <v>71190968</v>
      </c>
      <c r="O35" s="31">
        <f t="shared" si="0"/>
        <v>24060662</v>
      </c>
      <c r="P35" s="31">
        <f t="shared" si="0"/>
        <v>23816417</v>
      </c>
      <c r="Q35" s="31">
        <f t="shared" si="0"/>
        <v>51939163</v>
      </c>
      <c r="R35" s="31">
        <f t="shared" si="0"/>
        <v>99816242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276222103</v>
      </c>
      <c r="X35" s="31">
        <f t="shared" si="0"/>
        <v>305971319</v>
      </c>
      <c r="Y35" s="31">
        <f t="shared" si="0"/>
        <v>-29749216</v>
      </c>
      <c r="Z35" s="32">
        <f>+IF(X35&lt;&gt;0,+(Y35/X35)*100,0)</f>
        <v>-9.7228773262895274</v>
      </c>
      <c r="AA35" s="29">
        <f>SUM(AA6:AA34)</f>
        <v>406050209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20879547</v>
      </c>
      <c r="D37" s="20">
        <v>0</v>
      </c>
      <c r="E37" s="21">
        <v>21483089</v>
      </c>
      <c r="F37" s="22">
        <v>21068172</v>
      </c>
      <c r="G37" s="22">
        <v>1818255</v>
      </c>
      <c r="H37" s="22">
        <v>1774716</v>
      </c>
      <c r="I37" s="22">
        <v>1690226</v>
      </c>
      <c r="J37" s="22">
        <v>5283197</v>
      </c>
      <c r="K37" s="22">
        <v>1750847</v>
      </c>
      <c r="L37" s="22">
        <v>1773330</v>
      </c>
      <c r="M37" s="22">
        <v>1707706</v>
      </c>
      <c r="N37" s="22">
        <v>5231883</v>
      </c>
      <c r="O37" s="22">
        <v>1758756</v>
      </c>
      <c r="P37" s="22">
        <v>1757134</v>
      </c>
      <c r="Q37" s="22">
        <v>1951862</v>
      </c>
      <c r="R37" s="22">
        <v>5467752</v>
      </c>
      <c r="S37" s="22">
        <v>0</v>
      </c>
      <c r="T37" s="22">
        <v>0</v>
      </c>
      <c r="U37" s="22">
        <v>0</v>
      </c>
      <c r="V37" s="22">
        <v>0</v>
      </c>
      <c r="W37" s="22">
        <v>15982832</v>
      </c>
      <c r="X37" s="22">
        <v>15834513</v>
      </c>
      <c r="Y37" s="22">
        <v>148319</v>
      </c>
      <c r="Z37" s="23">
        <v>0.93668179122401807</v>
      </c>
      <c r="AA37" s="20">
        <v>21068172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294830810</v>
      </c>
      <c r="D39" s="20">
        <v>0</v>
      </c>
      <c r="E39" s="21">
        <v>300000000</v>
      </c>
      <c r="F39" s="22">
        <v>303000000</v>
      </c>
      <c r="G39" s="22">
        <v>23834870</v>
      </c>
      <c r="H39" s="22">
        <v>23601071</v>
      </c>
      <c r="I39" s="22">
        <v>65404144</v>
      </c>
      <c r="J39" s="22">
        <v>112840085</v>
      </c>
      <c r="K39" s="22">
        <v>25298163</v>
      </c>
      <c r="L39" s="22">
        <v>0</v>
      </c>
      <c r="M39" s="22">
        <v>28921748</v>
      </c>
      <c r="N39" s="22">
        <v>54219911</v>
      </c>
      <c r="O39" s="22">
        <v>23571919</v>
      </c>
      <c r="P39" s="22">
        <v>29329074</v>
      </c>
      <c r="Q39" s="22">
        <v>29007700</v>
      </c>
      <c r="R39" s="22">
        <v>81908693</v>
      </c>
      <c r="S39" s="22">
        <v>0</v>
      </c>
      <c r="T39" s="22">
        <v>0</v>
      </c>
      <c r="U39" s="22">
        <v>0</v>
      </c>
      <c r="V39" s="22">
        <v>0</v>
      </c>
      <c r="W39" s="22">
        <v>248968689</v>
      </c>
      <c r="X39" s="22">
        <v>226200000</v>
      </c>
      <c r="Y39" s="22">
        <v>22768689</v>
      </c>
      <c r="Z39" s="23">
        <v>10.065733421750663</v>
      </c>
      <c r="AA39" s="20">
        <v>303000000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-2805697</v>
      </c>
      <c r="D41" s="20">
        <v>0</v>
      </c>
      <c r="E41" s="21">
        <v>20624931</v>
      </c>
      <c r="F41" s="22">
        <v>20624931</v>
      </c>
      <c r="G41" s="22">
        <v>1696318</v>
      </c>
      <c r="H41" s="22">
        <v>1696318</v>
      </c>
      <c r="I41" s="22">
        <v>1696318</v>
      </c>
      <c r="J41" s="22">
        <v>5088954</v>
      </c>
      <c r="K41" s="22">
        <v>1696318</v>
      </c>
      <c r="L41" s="22">
        <v>0</v>
      </c>
      <c r="M41" s="22">
        <v>3392636</v>
      </c>
      <c r="N41" s="22">
        <v>5088954</v>
      </c>
      <c r="O41" s="22">
        <v>1696318</v>
      </c>
      <c r="P41" s="22">
        <v>1696318</v>
      </c>
      <c r="Q41" s="22">
        <v>0</v>
      </c>
      <c r="R41" s="22">
        <v>3392636</v>
      </c>
      <c r="S41" s="22">
        <v>0</v>
      </c>
      <c r="T41" s="22">
        <v>0</v>
      </c>
      <c r="U41" s="22">
        <v>0</v>
      </c>
      <c r="V41" s="22">
        <v>0</v>
      </c>
      <c r="W41" s="22">
        <v>13570544</v>
      </c>
      <c r="X41" s="22">
        <v>15468705</v>
      </c>
      <c r="Y41" s="22">
        <v>-1898161</v>
      </c>
      <c r="Z41" s="23">
        <v>-12.270975495363057</v>
      </c>
      <c r="AA41" s="20">
        <v>20624931</v>
      </c>
    </row>
    <row r="42" spans="1:27" x14ac:dyDescent="0.25">
      <c r="A42" s="19" t="s">
        <v>68</v>
      </c>
      <c r="B42" s="15" t="s">
        <v>32</v>
      </c>
      <c r="C42" s="20">
        <v>10014486</v>
      </c>
      <c r="D42" s="20">
        <v>0</v>
      </c>
      <c r="E42" s="21">
        <v>6736762</v>
      </c>
      <c r="F42" s="22">
        <v>6736762</v>
      </c>
      <c r="G42" s="22">
        <v>645284</v>
      </c>
      <c r="H42" s="22">
        <v>645284</v>
      </c>
      <c r="I42" s="22">
        <v>645284</v>
      </c>
      <c r="J42" s="22">
        <v>1935852</v>
      </c>
      <c r="K42" s="22">
        <v>645284</v>
      </c>
      <c r="L42" s="22">
        <v>0</v>
      </c>
      <c r="M42" s="22">
        <v>0</v>
      </c>
      <c r="N42" s="22">
        <v>645284</v>
      </c>
      <c r="O42" s="22">
        <v>0</v>
      </c>
      <c r="P42" s="22">
        <v>2581136</v>
      </c>
      <c r="Q42" s="22">
        <v>0</v>
      </c>
      <c r="R42" s="22">
        <v>2581136</v>
      </c>
      <c r="S42" s="22">
        <v>0</v>
      </c>
      <c r="T42" s="22">
        <v>0</v>
      </c>
      <c r="U42" s="22">
        <v>0</v>
      </c>
      <c r="V42" s="22">
        <v>0</v>
      </c>
      <c r="W42" s="22">
        <v>5162272</v>
      </c>
      <c r="X42" s="22">
        <v>5052672</v>
      </c>
      <c r="Y42" s="22">
        <v>109600</v>
      </c>
      <c r="Z42" s="23">
        <v>2.1691493134721589</v>
      </c>
      <c r="AA42" s="20">
        <v>6736762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19207450</v>
      </c>
      <c r="D44" s="20">
        <v>0</v>
      </c>
      <c r="E44" s="21">
        <v>8571682</v>
      </c>
      <c r="F44" s="22">
        <v>14600000</v>
      </c>
      <c r="G44" s="22">
        <v>3174400</v>
      </c>
      <c r="H44" s="22">
        <v>255000</v>
      </c>
      <c r="I44" s="22">
        <v>2609</v>
      </c>
      <c r="J44" s="22">
        <v>3432009</v>
      </c>
      <c r="K44" s="22">
        <v>3418575</v>
      </c>
      <c r="L44" s="22">
        <v>685460</v>
      </c>
      <c r="M44" s="22">
        <v>3621432</v>
      </c>
      <c r="N44" s="22">
        <v>7725467</v>
      </c>
      <c r="O44" s="22">
        <v>81803</v>
      </c>
      <c r="P44" s="22">
        <v>1758587</v>
      </c>
      <c r="Q44" s="22">
        <v>2312349</v>
      </c>
      <c r="R44" s="22">
        <v>4152739</v>
      </c>
      <c r="S44" s="22">
        <v>0</v>
      </c>
      <c r="T44" s="22">
        <v>0</v>
      </c>
      <c r="U44" s="22">
        <v>0</v>
      </c>
      <c r="V44" s="22">
        <v>0</v>
      </c>
      <c r="W44" s="22">
        <v>15310215</v>
      </c>
      <c r="X44" s="22">
        <v>10949994</v>
      </c>
      <c r="Y44" s="22">
        <v>4360221</v>
      </c>
      <c r="Z44" s="23">
        <v>39.819391681858455</v>
      </c>
      <c r="AA44" s="20">
        <v>14600000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305758</v>
      </c>
      <c r="D46" s="20">
        <v>0</v>
      </c>
      <c r="E46" s="21">
        <v>60309</v>
      </c>
      <c r="F46" s="22">
        <v>60309</v>
      </c>
      <c r="G46" s="22">
        <v>21685</v>
      </c>
      <c r="H46" s="22">
        <v>58709</v>
      </c>
      <c r="I46" s="22">
        <v>313751</v>
      </c>
      <c r="J46" s="22">
        <v>394145</v>
      </c>
      <c r="K46" s="22">
        <v>78510</v>
      </c>
      <c r="L46" s="22">
        <v>20586</v>
      </c>
      <c r="M46" s="22">
        <v>12081</v>
      </c>
      <c r="N46" s="22">
        <v>111177</v>
      </c>
      <c r="O46" s="22">
        <v>-505321</v>
      </c>
      <c r="P46" s="22">
        <v>133322</v>
      </c>
      <c r="Q46" s="22">
        <v>18476</v>
      </c>
      <c r="R46" s="22">
        <v>-353523</v>
      </c>
      <c r="S46" s="22">
        <v>0</v>
      </c>
      <c r="T46" s="22">
        <v>0</v>
      </c>
      <c r="U46" s="22">
        <v>0</v>
      </c>
      <c r="V46" s="22">
        <v>0</v>
      </c>
      <c r="W46" s="22">
        <v>151799</v>
      </c>
      <c r="X46" s="22">
        <v>45234</v>
      </c>
      <c r="Y46" s="22">
        <v>106565</v>
      </c>
      <c r="Z46" s="23">
        <v>235.58606358049255</v>
      </c>
      <c r="AA46" s="20">
        <v>60309</v>
      </c>
    </row>
    <row r="47" spans="1:27" x14ac:dyDescent="0.25">
      <c r="A47" s="19" t="s">
        <v>73</v>
      </c>
      <c r="B47" s="15" t="s">
        <v>32</v>
      </c>
      <c r="C47" s="20">
        <v>17119539</v>
      </c>
      <c r="D47" s="20">
        <v>0</v>
      </c>
      <c r="E47" s="21">
        <v>15168375</v>
      </c>
      <c r="F47" s="22">
        <v>13209753</v>
      </c>
      <c r="G47" s="22">
        <v>175122</v>
      </c>
      <c r="H47" s="22">
        <v>690959</v>
      </c>
      <c r="I47" s="22">
        <v>2565414</v>
      </c>
      <c r="J47" s="22">
        <v>3431495</v>
      </c>
      <c r="K47" s="22">
        <v>948629</v>
      </c>
      <c r="L47" s="22">
        <v>15318</v>
      </c>
      <c r="M47" s="22">
        <v>2209433</v>
      </c>
      <c r="N47" s="22">
        <v>3173380</v>
      </c>
      <c r="O47" s="22">
        <v>15173</v>
      </c>
      <c r="P47" s="22">
        <v>5465762</v>
      </c>
      <c r="Q47" s="22">
        <v>3207001</v>
      </c>
      <c r="R47" s="22">
        <v>8687936</v>
      </c>
      <c r="S47" s="22">
        <v>0</v>
      </c>
      <c r="T47" s="22">
        <v>0</v>
      </c>
      <c r="U47" s="22">
        <v>0</v>
      </c>
      <c r="V47" s="22">
        <v>0</v>
      </c>
      <c r="W47" s="22">
        <v>15292811</v>
      </c>
      <c r="X47" s="22">
        <v>9907308</v>
      </c>
      <c r="Y47" s="22">
        <v>5385503</v>
      </c>
      <c r="Z47" s="23">
        <v>54.358893455215082</v>
      </c>
      <c r="AA47" s="20">
        <v>13209753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359551893</v>
      </c>
      <c r="D50" s="29">
        <f t="shared" ref="D50:Y50" si="1">SUM(D37:D49)</f>
        <v>0</v>
      </c>
      <c r="E50" s="30">
        <f t="shared" si="1"/>
        <v>372645148</v>
      </c>
      <c r="F50" s="31">
        <f t="shared" si="1"/>
        <v>379299927</v>
      </c>
      <c r="G50" s="31">
        <f t="shared" si="1"/>
        <v>31365934</v>
      </c>
      <c r="H50" s="31">
        <f t="shared" si="1"/>
        <v>28722057</v>
      </c>
      <c r="I50" s="31">
        <f t="shared" si="1"/>
        <v>72317746</v>
      </c>
      <c r="J50" s="31">
        <f t="shared" si="1"/>
        <v>132405737</v>
      </c>
      <c r="K50" s="31">
        <f t="shared" si="1"/>
        <v>33836326</v>
      </c>
      <c r="L50" s="31">
        <f t="shared" si="1"/>
        <v>2494694</v>
      </c>
      <c r="M50" s="31">
        <f t="shared" si="1"/>
        <v>39865036</v>
      </c>
      <c r="N50" s="31">
        <f t="shared" si="1"/>
        <v>76196056</v>
      </c>
      <c r="O50" s="31">
        <f t="shared" si="1"/>
        <v>26618648</v>
      </c>
      <c r="P50" s="31">
        <f t="shared" si="1"/>
        <v>42721333</v>
      </c>
      <c r="Q50" s="31">
        <f t="shared" si="1"/>
        <v>36497388</v>
      </c>
      <c r="R50" s="31">
        <f t="shared" si="1"/>
        <v>105837369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314439162</v>
      </c>
      <c r="X50" s="31">
        <f t="shared" si="1"/>
        <v>283458426</v>
      </c>
      <c r="Y50" s="31">
        <f t="shared" si="1"/>
        <v>30980736</v>
      </c>
      <c r="Z50" s="32">
        <f>+IF(X50&lt;&gt;0,+(Y50/X50)*100,0)</f>
        <v>10.929551975992416</v>
      </c>
      <c r="AA50" s="29">
        <f>SUM(AA37:AA49)</f>
        <v>379299927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-64941452</v>
      </c>
      <c r="D51" s="39">
        <f t="shared" si="2"/>
        <v>0</v>
      </c>
      <c r="E51" s="40">
        <f t="shared" si="2"/>
        <v>-16186129</v>
      </c>
      <c r="F51" s="41">
        <f t="shared" si="2"/>
        <v>26750282</v>
      </c>
      <c r="G51" s="41">
        <f t="shared" si="2"/>
        <v>8155656</v>
      </c>
      <c r="H51" s="41">
        <f t="shared" si="2"/>
        <v>5548452</v>
      </c>
      <c r="I51" s="41">
        <f t="shared" si="2"/>
        <v>-40894952</v>
      </c>
      <c r="J51" s="41">
        <f t="shared" si="2"/>
        <v>-27190844</v>
      </c>
      <c r="K51" s="41">
        <f t="shared" si="2"/>
        <v>-10760379</v>
      </c>
      <c r="L51" s="41">
        <f t="shared" si="2"/>
        <v>21578114</v>
      </c>
      <c r="M51" s="41">
        <f t="shared" si="2"/>
        <v>-15822823</v>
      </c>
      <c r="N51" s="41">
        <f t="shared" si="2"/>
        <v>-5005088</v>
      </c>
      <c r="O51" s="41">
        <f t="shared" si="2"/>
        <v>-2557986</v>
      </c>
      <c r="P51" s="41">
        <f t="shared" si="2"/>
        <v>-18904916</v>
      </c>
      <c r="Q51" s="41">
        <f t="shared" si="2"/>
        <v>15441775</v>
      </c>
      <c r="R51" s="41">
        <f t="shared" si="2"/>
        <v>-6021127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-38217059</v>
      </c>
      <c r="X51" s="41">
        <f t="shared" si="2"/>
        <v>22512893</v>
      </c>
      <c r="Y51" s="41">
        <f t="shared" si="2"/>
        <v>-60729952</v>
      </c>
      <c r="Z51" s="42">
        <f>+IF(X51&lt;&gt;0,+(Y51/X51)*100,0)</f>
        <v>-269.75632141102437</v>
      </c>
      <c r="AA51" s="39">
        <f>+AA35-AA50</f>
        <v>26750282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4065538</v>
      </c>
      <c r="Q52" s="22">
        <v>0</v>
      </c>
      <c r="R52" s="22">
        <v>4065538</v>
      </c>
      <c r="S52" s="22">
        <v>0</v>
      </c>
      <c r="T52" s="22">
        <v>0</v>
      </c>
      <c r="U52" s="22">
        <v>0</v>
      </c>
      <c r="V52" s="22">
        <v>0</v>
      </c>
      <c r="W52" s="22">
        <v>4065538</v>
      </c>
      <c r="X52" s="22">
        <v>0</v>
      </c>
      <c r="Y52" s="22">
        <v>4065538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43445665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-21495787</v>
      </c>
      <c r="D54" s="48">
        <f t="shared" si="3"/>
        <v>0</v>
      </c>
      <c r="E54" s="49">
        <f t="shared" si="3"/>
        <v>-16186129</v>
      </c>
      <c r="F54" s="50">
        <f t="shared" si="3"/>
        <v>26750282</v>
      </c>
      <c r="G54" s="50">
        <f t="shared" si="3"/>
        <v>8155656</v>
      </c>
      <c r="H54" s="50">
        <f t="shared" si="3"/>
        <v>5548452</v>
      </c>
      <c r="I54" s="50">
        <f t="shared" si="3"/>
        <v>-40894952</v>
      </c>
      <c r="J54" s="50">
        <f t="shared" si="3"/>
        <v>-27190844</v>
      </c>
      <c r="K54" s="50">
        <f t="shared" si="3"/>
        <v>-10760379</v>
      </c>
      <c r="L54" s="50">
        <f t="shared" si="3"/>
        <v>21578114</v>
      </c>
      <c r="M54" s="50">
        <f t="shared" si="3"/>
        <v>-15822823</v>
      </c>
      <c r="N54" s="50">
        <f t="shared" si="3"/>
        <v>-5005088</v>
      </c>
      <c r="O54" s="50">
        <f t="shared" si="3"/>
        <v>-2557986</v>
      </c>
      <c r="P54" s="50">
        <f t="shared" si="3"/>
        <v>-14839378</v>
      </c>
      <c r="Q54" s="50">
        <f t="shared" si="3"/>
        <v>15441775</v>
      </c>
      <c r="R54" s="50">
        <f t="shared" si="3"/>
        <v>-1955589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-34151521</v>
      </c>
      <c r="X54" s="50">
        <f t="shared" si="3"/>
        <v>22512893</v>
      </c>
      <c r="Y54" s="50">
        <f t="shared" si="3"/>
        <v>-56664414</v>
      </c>
      <c r="Z54" s="51">
        <f>+IF(X54&lt;&gt;0,+(Y54/X54)*100,0)</f>
        <v>-251.69761167522981</v>
      </c>
      <c r="AA54" s="48">
        <f>SUM(AA51:AA53)</f>
        <v>26750282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-21495787</v>
      </c>
      <c r="D56" s="54">
        <f>+D54-D55</f>
        <v>0</v>
      </c>
      <c r="E56" s="55">
        <f t="shared" si="4"/>
        <v>-16186129</v>
      </c>
      <c r="F56" s="56">
        <f t="shared" si="4"/>
        <v>26750282</v>
      </c>
      <c r="G56" s="56">
        <f t="shared" si="4"/>
        <v>8155656</v>
      </c>
      <c r="H56" s="56">
        <f t="shared" si="4"/>
        <v>5548452</v>
      </c>
      <c r="I56" s="56">
        <f t="shared" si="4"/>
        <v>-40894952</v>
      </c>
      <c r="J56" s="56">
        <f t="shared" si="4"/>
        <v>-27190844</v>
      </c>
      <c r="K56" s="56">
        <f t="shared" si="4"/>
        <v>-10760379</v>
      </c>
      <c r="L56" s="56">
        <f t="shared" si="4"/>
        <v>21578114</v>
      </c>
      <c r="M56" s="56">
        <f t="shared" si="4"/>
        <v>-15822823</v>
      </c>
      <c r="N56" s="56">
        <f t="shared" si="4"/>
        <v>-5005088</v>
      </c>
      <c r="O56" s="56">
        <f t="shared" si="4"/>
        <v>-2557986</v>
      </c>
      <c r="P56" s="56">
        <f t="shared" si="4"/>
        <v>-14839378</v>
      </c>
      <c r="Q56" s="56">
        <f t="shared" si="4"/>
        <v>15441775</v>
      </c>
      <c r="R56" s="56">
        <f t="shared" si="4"/>
        <v>-1955589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-34151521</v>
      </c>
      <c r="X56" s="56">
        <f t="shared" si="4"/>
        <v>22512893</v>
      </c>
      <c r="Y56" s="56">
        <f t="shared" si="4"/>
        <v>-56664414</v>
      </c>
      <c r="Z56" s="57">
        <f>+IF(X56&lt;&gt;0,+(Y56/X56)*100,0)</f>
        <v>-251.69761167522981</v>
      </c>
      <c r="AA56" s="54">
        <f>+AA54-AA55</f>
        <v>26750282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-21495787</v>
      </c>
      <c r="D59" s="48">
        <f>SUM(D56:D58)</f>
        <v>0</v>
      </c>
      <c r="E59" s="49">
        <f t="shared" si="5"/>
        <v>-16186129</v>
      </c>
      <c r="F59" s="50">
        <f t="shared" si="5"/>
        <v>26750282</v>
      </c>
      <c r="G59" s="50">
        <f t="shared" si="5"/>
        <v>8155656</v>
      </c>
      <c r="H59" s="50">
        <f t="shared" si="5"/>
        <v>5548452</v>
      </c>
      <c r="I59" s="50">
        <f t="shared" si="5"/>
        <v>-40894952</v>
      </c>
      <c r="J59" s="50">
        <f t="shared" si="5"/>
        <v>-27190844</v>
      </c>
      <c r="K59" s="50">
        <f t="shared" si="5"/>
        <v>-10760379</v>
      </c>
      <c r="L59" s="50">
        <f t="shared" si="5"/>
        <v>21578114</v>
      </c>
      <c r="M59" s="50">
        <f t="shared" si="5"/>
        <v>-15822823</v>
      </c>
      <c r="N59" s="50">
        <f t="shared" si="5"/>
        <v>-5005088</v>
      </c>
      <c r="O59" s="50">
        <f t="shared" si="5"/>
        <v>-2557986</v>
      </c>
      <c r="P59" s="50">
        <f t="shared" si="5"/>
        <v>-14839378</v>
      </c>
      <c r="Q59" s="50">
        <f t="shared" si="5"/>
        <v>15441775</v>
      </c>
      <c r="R59" s="50">
        <f t="shared" si="5"/>
        <v>-1955589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-34151521</v>
      </c>
      <c r="X59" s="50">
        <f t="shared" si="5"/>
        <v>22512893</v>
      </c>
      <c r="Y59" s="50">
        <f t="shared" si="5"/>
        <v>-56664414</v>
      </c>
      <c r="Z59" s="51">
        <f>+IF(X59&lt;&gt;0,+(Y59/X59)*100,0)</f>
        <v>-251.69761167522981</v>
      </c>
      <c r="AA59" s="48">
        <f>SUM(AA56:AA58)</f>
        <v>26750282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-21495787</v>
      </c>
      <c r="D62" s="65">
        <f>SUM(D59:D61)</f>
        <v>0</v>
      </c>
      <c r="E62" s="66">
        <f t="shared" si="6"/>
        <v>-16186129</v>
      </c>
      <c r="F62" s="67">
        <f t="shared" si="6"/>
        <v>26750282</v>
      </c>
      <c r="G62" s="67">
        <f t="shared" si="6"/>
        <v>8155656</v>
      </c>
      <c r="H62" s="67">
        <f t="shared" si="6"/>
        <v>5548452</v>
      </c>
      <c r="I62" s="67">
        <f t="shared" si="6"/>
        <v>-40894952</v>
      </c>
      <c r="J62" s="67">
        <f t="shared" si="6"/>
        <v>-27190844</v>
      </c>
      <c r="K62" s="67">
        <f t="shared" si="6"/>
        <v>-10760379</v>
      </c>
      <c r="L62" s="67">
        <f t="shared" si="6"/>
        <v>21578114</v>
      </c>
      <c r="M62" s="67">
        <f t="shared" si="6"/>
        <v>-15822823</v>
      </c>
      <c r="N62" s="67">
        <f t="shared" si="6"/>
        <v>-5005088</v>
      </c>
      <c r="O62" s="67">
        <f t="shared" si="6"/>
        <v>-2557986</v>
      </c>
      <c r="P62" s="67">
        <f t="shared" si="6"/>
        <v>-14839378</v>
      </c>
      <c r="Q62" s="67">
        <f t="shared" si="6"/>
        <v>15441775</v>
      </c>
      <c r="R62" s="67">
        <f t="shared" si="6"/>
        <v>-1955589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-34151521</v>
      </c>
      <c r="X62" s="67">
        <f t="shared" si="6"/>
        <v>22512893</v>
      </c>
      <c r="Y62" s="67">
        <f t="shared" si="6"/>
        <v>-56664414</v>
      </c>
      <c r="Z62" s="68">
        <f>+IF(X62&lt;&gt;0,+(Y62/X62)*100,0)</f>
        <v>-251.69761167522981</v>
      </c>
      <c r="AA62" s="65">
        <f>SUM(AA59:AA61)</f>
        <v>26750282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>
        <v>0</v>
      </c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>
        <v>9395368</v>
      </c>
      <c r="L6" s="22">
        <v>9908891</v>
      </c>
      <c r="M6" s="22">
        <v>9762416</v>
      </c>
      <c r="N6" s="22">
        <v>29066675</v>
      </c>
      <c r="O6" s="22">
        <v>10257809</v>
      </c>
      <c r="P6" s="22">
        <v>9829496</v>
      </c>
      <c r="Q6" s="22">
        <v>9620103</v>
      </c>
      <c r="R6" s="22">
        <v>29707408</v>
      </c>
      <c r="S6" s="22">
        <v>0</v>
      </c>
      <c r="T6" s="22">
        <v>0</v>
      </c>
      <c r="U6" s="22">
        <v>0</v>
      </c>
      <c r="V6" s="22">
        <v>0</v>
      </c>
      <c r="W6" s="22">
        <v>90486410</v>
      </c>
      <c r="X6" s="22">
        <v>85363542</v>
      </c>
      <c r="Y6" s="22">
        <v>5122868</v>
      </c>
      <c r="Z6" s="23">
        <v>6.0012364529110096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2725118</v>
      </c>
      <c r="D13" s="20">
        <v>0</v>
      </c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>
        <v>213200</v>
      </c>
      <c r="L13" s="22">
        <v>226053</v>
      </c>
      <c r="M13" s="22">
        <v>227433</v>
      </c>
      <c r="N13" s="22">
        <v>666686</v>
      </c>
      <c r="O13" s="22">
        <v>230642</v>
      </c>
      <c r="P13" s="22">
        <v>228344</v>
      </c>
      <c r="Q13" s="22">
        <v>231308</v>
      </c>
      <c r="R13" s="22">
        <v>690294</v>
      </c>
      <c r="S13" s="22">
        <v>0</v>
      </c>
      <c r="T13" s="22">
        <v>0</v>
      </c>
      <c r="U13" s="22">
        <v>0</v>
      </c>
      <c r="V13" s="22">
        <v>0</v>
      </c>
      <c r="W13" s="22">
        <v>1987862</v>
      </c>
      <c r="X13" s="22">
        <v>4867560</v>
      </c>
      <c r="Y13" s="22">
        <v>-2879698</v>
      </c>
      <c r="Z13" s="23">
        <v>-59.161017018793814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241</v>
      </c>
      <c r="D22" s="20">
        <v>0</v>
      </c>
      <c r="E22" s="21">
        <v>780</v>
      </c>
      <c r="F22" s="22">
        <v>780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585</v>
      </c>
      <c r="Y22" s="22">
        <v>-585</v>
      </c>
      <c r="Z22" s="18">
        <v>-100</v>
      </c>
      <c r="AA22" s="20">
        <v>780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542447</v>
      </c>
      <c r="D26" s="20">
        <v>0</v>
      </c>
      <c r="E26" s="21">
        <v>330756</v>
      </c>
      <c r="F26" s="22">
        <v>330756</v>
      </c>
      <c r="G26" s="22">
        <v>350</v>
      </c>
      <c r="H26" s="22">
        <v>0</v>
      </c>
      <c r="I26" s="22">
        <v>35599</v>
      </c>
      <c r="J26" s="22">
        <v>35949</v>
      </c>
      <c r="K26" s="22">
        <v>54083</v>
      </c>
      <c r="L26" s="22">
        <v>17025</v>
      </c>
      <c r="M26" s="22">
        <v>0</v>
      </c>
      <c r="N26" s="22">
        <v>71108</v>
      </c>
      <c r="O26" s="22">
        <v>22109</v>
      </c>
      <c r="P26" s="22">
        <v>24425</v>
      </c>
      <c r="Q26" s="22">
        <v>12000</v>
      </c>
      <c r="R26" s="22">
        <v>58534</v>
      </c>
      <c r="S26" s="22">
        <v>0</v>
      </c>
      <c r="T26" s="22">
        <v>0</v>
      </c>
      <c r="U26" s="22">
        <v>0</v>
      </c>
      <c r="V26" s="22">
        <v>0</v>
      </c>
      <c r="W26" s="22">
        <v>165591</v>
      </c>
      <c r="X26" s="22">
        <v>248067</v>
      </c>
      <c r="Y26" s="22">
        <v>-82476</v>
      </c>
      <c r="Z26" s="23">
        <v>-33.247469433661067</v>
      </c>
      <c r="AA26" s="20">
        <v>330756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3314484</v>
      </c>
      <c r="D28" s="20">
        <v>0</v>
      </c>
      <c r="E28" s="21">
        <v>3439389</v>
      </c>
      <c r="F28" s="22">
        <v>3439389</v>
      </c>
      <c r="G28" s="22">
        <v>1433093</v>
      </c>
      <c r="H28" s="22">
        <v>0</v>
      </c>
      <c r="I28" s="22">
        <v>0</v>
      </c>
      <c r="J28" s="22">
        <v>1433093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1146455</v>
      </c>
      <c r="Q28" s="22">
        <v>0</v>
      </c>
      <c r="R28" s="22">
        <v>1146455</v>
      </c>
      <c r="S28" s="22">
        <v>0</v>
      </c>
      <c r="T28" s="22">
        <v>0</v>
      </c>
      <c r="U28" s="22">
        <v>0</v>
      </c>
      <c r="V28" s="22">
        <v>0</v>
      </c>
      <c r="W28" s="22">
        <v>2579548</v>
      </c>
      <c r="X28" s="22">
        <v>3439389</v>
      </c>
      <c r="Y28" s="22">
        <v>-859841</v>
      </c>
      <c r="Z28" s="23">
        <v>-24.999818281677356</v>
      </c>
      <c r="AA28" s="20">
        <v>3439389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115129178</v>
      </c>
      <c r="D35" s="29">
        <f t="shared" ref="D35:Y35" si="0">SUM(D6:D34)</f>
        <v>0</v>
      </c>
      <c r="E35" s="30">
        <f t="shared" si="0"/>
        <v>130491343</v>
      </c>
      <c r="F35" s="31">
        <f t="shared" si="0"/>
        <v>130491343</v>
      </c>
      <c r="G35" s="31">
        <f t="shared" si="0"/>
        <v>12691925</v>
      </c>
      <c r="H35" s="31">
        <f t="shared" si="0"/>
        <v>10554490</v>
      </c>
      <c r="I35" s="31">
        <f t="shared" si="0"/>
        <v>10565836</v>
      </c>
      <c r="J35" s="31">
        <f t="shared" si="0"/>
        <v>33812251</v>
      </c>
      <c r="K35" s="31">
        <f t="shared" si="0"/>
        <v>9662651</v>
      </c>
      <c r="L35" s="31">
        <f t="shared" si="0"/>
        <v>10151969</v>
      </c>
      <c r="M35" s="31">
        <f t="shared" si="0"/>
        <v>9989849</v>
      </c>
      <c r="N35" s="31">
        <f t="shared" si="0"/>
        <v>29804469</v>
      </c>
      <c r="O35" s="31">
        <f t="shared" si="0"/>
        <v>10510560</v>
      </c>
      <c r="P35" s="31">
        <f t="shared" si="0"/>
        <v>11228720</v>
      </c>
      <c r="Q35" s="31">
        <f t="shared" si="0"/>
        <v>9863411</v>
      </c>
      <c r="R35" s="31">
        <f t="shared" si="0"/>
        <v>31602691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95219411</v>
      </c>
      <c r="X35" s="31">
        <f t="shared" si="0"/>
        <v>93919143</v>
      </c>
      <c r="Y35" s="31">
        <f t="shared" si="0"/>
        <v>1300268</v>
      </c>
      <c r="Z35" s="32">
        <f>+IF(X35&lt;&gt;0,+(Y35/X35)*100,0)</f>
        <v>1.3844547112189898</v>
      </c>
      <c r="AA35" s="29">
        <f>SUM(AA6:AA34)</f>
        <v>130491343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10242712</v>
      </c>
      <c r="D37" s="20">
        <v>0</v>
      </c>
      <c r="E37" s="21">
        <v>10986612</v>
      </c>
      <c r="F37" s="22">
        <v>10986612</v>
      </c>
      <c r="G37" s="22">
        <v>0</v>
      </c>
      <c r="H37" s="22">
        <v>1819919</v>
      </c>
      <c r="I37" s="22">
        <v>1017983</v>
      </c>
      <c r="J37" s="22">
        <v>2837902</v>
      </c>
      <c r="K37" s="22">
        <v>942145</v>
      </c>
      <c r="L37" s="22">
        <v>994241</v>
      </c>
      <c r="M37" s="22">
        <v>1066114</v>
      </c>
      <c r="N37" s="22">
        <v>3002500</v>
      </c>
      <c r="O37" s="22">
        <v>933281</v>
      </c>
      <c r="P37" s="22">
        <v>934182</v>
      </c>
      <c r="Q37" s="22">
        <v>949113</v>
      </c>
      <c r="R37" s="22">
        <v>2816576</v>
      </c>
      <c r="S37" s="22">
        <v>0</v>
      </c>
      <c r="T37" s="22">
        <v>0</v>
      </c>
      <c r="U37" s="22">
        <v>0</v>
      </c>
      <c r="V37" s="22">
        <v>0</v>
      </c>
      <c r="W37" s="22">
        <v>8656978</v>
      </c>
      <c r="X37" s="22">
        <v>8239959</v>
      </c>
      <c r="Y37" s="22">
        <v>417019</v>
      </c>
      <c r="Z37" s="23">
        <v>5.0609353760133997</v>
      </c>
      <c r="AA37" s="20">
        <v>10986612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106487189</v>
      </c>
      <c r="D39" s="20">
        <v>0</v>
      </c>
      <c r="E39" s="21">
        <v>123970000</v>
      </c>
      <c r="F39" s="22">
        <v>123970000</v>
      </c>
      <c r="G39" s="22">
        <v>0</v>
      </c>
      <c r="H39" s="22">
        <v>14899666</v>
      </c>
      <c r="I39" s="22">
        <v>22766514</v>
      </c>
      <c r="J39" s="22">
        <v>37666180</v>
      </c>
      <c r="K39" s="22">
        <v>9351568</v>
      </c>
      <c r="L39" s="22">
        <v>9109395</v>
      </c>
      <c r="M39" s="22">
        <v>8891317</v>
      </c>
      <c r="N39" s="22">
        <v>27352280</v>
      </c>
      <c r="O39" s="22">
        <v>1555</v>
      </c>
      <c r="P39" s="22">
        <v>9524333</v>
      </c>
      <c r="Q39" s="22">
        <v>9025848</v>
      </c>
      <c r="R39" s="22">
        <v>18551736</v>
      </c>
      <c r="S39" s="22">
        <v>0</v>
      </c>
      <c r="T39" s="22">
        <v>0</v>
      </c>
      <c r="U39" s="22">
        <v>0</v>
      </c>
      <c r="V39" s="22">
        <v>0</v>
      </c>
      <c r="W39" s="22">
        <v>83570196</v>
      </c>
      <c r="X39" s="22">
        <v>86000000</v>
      </c>
      <c r="Y39" s="22">
        <v>-2429804</v>
      </c>
      <c r="Z39" s="23">
        <v>-2.8253534883720932</v>
      </c>
      <c r="AA39" s="20">
        <v>123970000</v>
      </c>
    </row>
    <row r="40" spans="1:27" x14ac:dyDescent="0.25">
      <c r="A40" s="19" t="s">
        <v>66</v>
      </c>
      <c r="B40" s="15" t="s">
        <v>32</v>
      </c>
      <c r="C40" s="20">
        <v>2827917</v>
      </c>
      <c r="D40" s="20">
        <v>0</v>
      </c>
      <c r="E40" s="21">
        <v>5143752</v>
      </c>
      <c r="F40" s="22">
        <v>5143752</v>
      </c>
      <c r="G40" s="22">
        <v>1812500</v>
      </c>
      <c r="H40" s="22">
        <v>0</v>
      </c>
      <c r="I40" s="22">
        <v>1142111</v>
      </c>
      <c r="J40" s="22">
        <v>2954611</v>
      </c>
      <c r="K40" s="22">
        <v>299705</v>
      </c>
      <c r="L40" s="22">
        <v>231240</v>
      </c>
      <c r="M40" s="22">
        <v>29097</v>
      </c>
      <c r="N40" s="22">
        <v>560042</v>
      </c>
      <c r="O40" s="22">
        <v>182541</v>
      </c>
      <c r="P40" s="22">
        <v>171546</v>
      </c>
      <c r="Q40" s="22">
        <v>631</v>
      </c>
      <c r="R40" s="22">
        <v>354718</v>
      </c>
      <c r="S40" s="22">
        <v>0</v>
      </c>
      <c r="T40" s="22">
        <v>0</v>
      </c>
      <c r="U40" s="22">
        <v>0</v>
      </c>
      <c r="V40" s="22">
        <v>0</v>
      </c>
      <c r="W40" s="22">
        <v>3869371</v>
      </c>
      <c r="X40" s="22">
        <v>3857814</v>
      </c>
      <c r="Y40" s="22">
        <v>11557</v>
      </c>
      <c r="Z40" s="23">
        <v>0.29957380008471118</v>
      </c>
      <c r="AA40" s="20">
        <v>5143752</v>
      </c>
    </row>
    <row r="41" spans="1:27" x14ac:dyDescent="0.25">
      <c r="A41" s="19" t="s">
        <v>67</v>
      </c>
      <c r="B41" s="15" t="s">
        <v>32</v>
      </c>
      <c r="C41" s="20">
        <v>27853115</v>
      </c>
      <c r="D41" s="20">
        <v>0</v>
      </c>
      <c r="E41" s="21">
        <v>5771352</v>
      </c>
      <c r="F41" s="22">
        <v>5771352</v>
      </c>
      <c r="G41" s="22">
        <v>0</v>
      </c>
      <c r="H41" s="22">
        <v>0</v>
      </c>
      <c r="I41" s="22">
        <v>6963279</v>
      </c>
      <c r="J41" s="22">
        <v>6963279</v>
      </c>
      <c r="K41" s="22">
        <v>0</v>
      </c>
      <c r="L41" s="22">
        <v>2321093</v>
      </c>
      <c r="M41" s="22">
        <v>4642186</v>
      </c>
      <c r="N41" s="22">
        <v>6963279</v>
      </c>
      <c r="O41" s="22">
        <v>2321093</v>
      </c>
      <c r="P41" s="22">
        <v>2321093</v>
      </c>
      <c r="Q41" s="22">
        <v>0</v>
      </c>
      <c r="R41" s="22">
        <v>4642186</v>
      </c>
      <c r="S41" s="22">
        <v>0</v>
      </c>
      <c r="T41" s="22">
        <v>0</v>
      </c>
      <c r="U41" s="22">
        <v>0</v>
      </c>
      <c r="V41" s="22">
        <v>0</v>
      </c>
      <c r="W41" s="22">
        <v>18568744</v>
      </c>
      <c r="X41" s="22">
        <v>4328514</v>
      </c>
      <c r="Y41" s="22">
        <v>14240230</v>
      </c>
      <c r="Z41" s="23">
        <v>328.98657599351651</v>
      </c>
      <c r="AA41" s="20">
        <v>5771352</v>
      </c>
    </row>
    <row r="42" spans="1:27" x14ac:dyDescent="0.25">
      <c r="A42" s="19" t="s">
        <v>68</v>
      </c>
      <c r="B42" s="15" t="s">
        <v>32</v>
      </c>
      <c r="C42" s="20">
        <v>2841743</v>
      </c>
      <c r="D42" s="20">
        <v>0</v>
      </c>
      <c r="E42" s="21">
        <v>2414628</v>
      </c>
      <c r="F42" s="22">
        <v>2414628</v>
      </c>
      <c r="G42" s="22">
        <v>0</v>
      </c>
      <c r="H42" s="22">
        <v>473624</v>
      </c>
      <c r="I42" s="22">
        <v>236812</v>
      </c>
      <c r="J42" s="22">
        <v>710436</v>
      </c>
      <c r="K42" s="22">
        <v>236812</v>
      </c>
      <c r="L42" s="22">
        <v>236812</v>
      </c>
      <c r="M42" s="22">
        <v>236812</v>
      </c>
      <c r="N42" s="22">
        <v>710436</v>
      </c>
      <c r="O42" s="22">
        <v>236812</v>
      </c>
      <c r="P42" s="22">
        <v>236812</v>
      </c>
      <c r="Q42" s="22">
        <v>236812</v>
      </c>
      <c r="R42" s="22">
        <v>710436</v>
      </c>
      <c r="S42" s="22">
        <v>0</v>
      </c>
      <c r="T42" s="22">
        <v>0</v>
      </c>
      <c r="U42" s="22">
        <v>0</v>
      </c>
      <c r="V42" s="22">
        <v>0</v>
      </c>
      <c r="W42" s="22">
        <v>2131308</v>
      </c>
      <c r="X42" s="22">
        <v>1810971</v>
      </c>
      <c r="Y42" s="22">
        <v>320337</v>
      </c>
      <c r="Z42" s="23">
        <v>17.688687449992297</v>
      </c>
      <c r="AA42" s="20">
        <v>2414628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8752800</v>
      </c>
      <c r="F43" s="22">
        <v>8752800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22210084</v>
      </c>
      <c r="Q43" s="22">
        <v>0</v>
      </c>
      <c r="R43" s="22">
        <v>22210084</v>
      </c>
      <c r="S43" s="22">
        <v>0</v>
      </c>
      <c r="T43" s="22">
        <v>0</v>
      </c>
      <c r="U43" s="22">
        <v>0</v>
      </c>
      <c r="V43" s="22">
        <v>0</v>
      </c>
      <c r="W43" s="22">
        <v>22210084</v>
      </c>
      <c r="X43" s="22">
        <v>6564600</v>
      </c>
      <c r="Y43" s="22">
        <v>15645484</v>
      </c>
      <c r="Z43" s="23">
        <v>238.33110928312462</v>
      </c>
      <c r="AA43" s="20">
        <v>8752800</v>
      </c>
    </row>
    <row r="44" spans="1:27" x14ac:dyDescent="0.25">
      <c r="A44" s="19" t="s">
        <v>70</v>
      </c>
      <c r="B44" s="15" t="s">
        <v>32</v>
      </c>
      <c r="C44" s="20">
        <v>503508</v>
      </c>
      <c r="D44" s="20">
        <v>0</v>
      </c>
      <c r="E44" s="21">
        <v>1600332</v>
      </c>
      <c r="F44" s="22">
        <v>1600332</v>
      </c>
      <c r="G44" s="22">
        <v>316</v>
      </c>
      <c r="H44" s="22">
        <v>0</v>
      </c>
      <c r="I44" s="22">
        <v>435</v>
      </c>
      <c r="J44" s="22">
        <v>751</v>
      </c>
      <c r="K44" s="22">
        <v>0</v>
      </c>
      <c r="L44" s="22">
        <v>0</v>
      </c>
      <c r="M44" s="22">
        <v>0</v>
      </c>
      <c r="N44" s="22">
        <v>0</v>
      </c>
      <c r="O44" s="22">
        <v>10748</v>
      </c>
      <c r="P44" s="22">
        <v>57461</v>
      </c>
      <c r="Q44" s="22">
        <v>457669</v>
      </c>
      <c r="R44" s="22">
        <v>525878</v>
      </c>
      <c r="S44" s="22">
        <v>0</v>
      </c>
      <c r="T44" s="22">
        <v>0</v>
      </c>
      <c r="U44" s="22">
        <v>0</v>
      </c>
      <c r="V44" s="22">
        <v>0</v>
      </c>
      <c r="W44" s="22">
        <v>526629</v>
      </c>
      <c r="X44" s="22">
        <v>1200249</v>
      </c>
      <c r="Y44" s="22">
        <v>-673620</v>
      </c>
      <c r="Z44" s="23">
        <v>-56.12335440396118</v>
      </c>
      <c r="AA44" s="20">
        <v>1600332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4203745</v>
      </c>
      <c r="D46" s="20">
        <v>0</v>
      </c>
      <c r="E46" s="21">
        <v>3918552</v>
      </c>
      <c r="F46" s="22">
        <v>3918552</v>
      </c>
      <c r="G46" s="22">
        <v>14058</v>
      </c>
      <c r="H46" s="22">
        <v>138663</v>
      </c>
      <c r="I46" s="22">
        <v>256642</v>
      </c>
      <c r="J46" s="22">
        <v>409363</v>
      </c>
      <c r="K46" s="22">
        <v>24054819</v>
      </c>
      <c r="L46" s="22">
        <v>145261</v>
      </c>
      <c r="M46" s="22">
        <v>0</v>
      </c>
      <c r="N46" s="22">
        <v>24200080</v>
      </c>
      <c r="O46" s="22">
        <v>-986</v>
      </c>
      <c r="P46" s="22">
        <v>555874</v>
      </c>
      <c r="Q46" s="22">
        <v>0</v>
      </c>
      <c r="R46" s="22">
        <v>554888</v>
      </c>
      <c r="S46" s="22">
        <v>0</v>
      </c>
      <c r="T46" s="22">
        <v>0</v>
      </c>
      <c r="U46" s="22">
        <v>0</v>
      </c>
      <c r="V46" s="22">
        <v>0</v>
      </c>
      <c r="W46" s="22">
        <v>25164331</v>
      </c>
      <c r="X46" s="22">
        <v>2938914</v>
      </c>
      <c r="Y46" s="22">
        <v>22225417</v>
      </c>
      <c r="Z46" s="23">
        <v>756.24591260581292</v>
      </c>
      <c r="AA46" s="20">
        <v>3918552</v>
      </c>
    </row>
    <row r="47" spans="1:27" x14ac:dyDescent="0.25">
      <c r="A47" s="19" t="s">
        <v>73</v>
      </c>
      <c r="B47" s="15" t="s">
        <v>32</v>
      </c>
      <c r="C47" s="20">
        <v>2338412</v>
      </c>
      <c r="D47" s="20">
        <v>0</v>
      </c>
      <c r="E47" s="21">
        <v>3775632</v>
      </c>
      <c r="F47" s="22">
        <v>3775632</v>
      </c>
      <c r="G47" s="22">
        <v>169189</v>
      </c>
      <c r="H47" s="22">
        <v>40824</v>
      </c>
      <c r="I47" s="22">
        <v>101255</v>
      </c>
      <c r="J47" s="22">
        <v>311268</v>
      </c>
      <c r="K47" s="22">
        <v>180048</v>
      </c>
      <c r="L47" s="22">
        <v>82420</v>
      </c>
      <c r="M47" s="22">
        <v>8869</v>
      </c>
      <c r="N47" s="22">
        <v>271337</v>
      </c>
      <c r="O47" s="22">
        <v>100963</v>
      </c>
      <c r="P47" s="22">
        <v>168036</v>
      </c>
      <c r="Q47" s="22">
        <v>10709</v>
      </c>
      <c r="R47" s="22">
        <v>279708</v>
      </c>
      <c r="S47" s="22">
        <v>0</v>
      </c>
      <c r="T47" s="22">
        <v>0</v>
      </c>
      <c r="U47" s="22">
        <v>0</v>
      </c>
      <c r="V47" s="22">
        <v>0</v>
      </c>
      <c r="W47" s="22">
        <v>862313</v>
      </c>
      <c r="X47" s="22">
        <v>2831724</v>
      </c>
      <c r="Y47" s="22">
        <v>-1969411</v>
      </c>
      <c r="Z47" s="23">
        <v>-69.548126865471346</v>
      </c>
      <c r="AA47" s="20">
        <v>3775632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157298341</v>
      </c>
      <c r="D50" s="29">
        <f t="shared" ref="D50:Y50" si="1">SUM(D37:D49)</f>
        <v>0</v>
      </c>
      <c r="E50" s="30">
        <f t="shared" si="1"/>
        <v>166333660</v>
      </c>
      <c r="F50" s="31">
        <f t="shared" si="1"/>
        <v>166333660</v>
      </c>
      <c r="G50" s="31">
        <f t="shared" si="1"/>
        <v>1996063</v>
      </c>
      <c r="H50" s="31">
        <f t="shared" si="1"/>
        <v>17372696</v>
      </c>
      <c r="I50" s="31">
        <f t="shared" si="1"/>
        <v>32485031</v>
      </c>
      <c r="J50" s="31">
        <f t="shared" si="1"/>
        <v>51853790</v>
      </c>
      <c r="K50" s="31">
        <f t="shared" si="1"/>
        <v>35065097</v>
      </c>
      <c r="L50" s="31">
        <f t="shared" si="1"/>
        <v>13120462</v>
      </c>
      <c r="M50" s="31">
        <f t="shared" si="1"/>
        <v>14874395</v>
      </c>
      <c r="N50" s="31">
        <f t="shared" si="1"/>
        <v>63059954</v>
      </c>
      <c r="O50" s="31">
        <f t="shared" si="1"/>
        <v>3786007</v>
      </c>
      <c r="P50" s="31">
        <f t="shared" si="1"/>
        <v>36179421</v>
      </c>
      <c r="Q50" s="31">
        <f t="shared" si="1"/>
        <v>10680782</v>
      </c>
      <c r="R50" s="31">
        <f t="shared" si="1"/>
        <v>50646210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165559954</v>
      </c>
      <c r="X50" s="31">
        <f t="shared" si="1"/>
        <v>117772745</v>
      </c>
      <c r="Y50" s="31">
        <f t="shared" si="1"/>
        <v>47787209</v>
      </c>
      <c r="Z50" s="32">
        <f>+IF(X50&lt;&gt;0,+(Y50/X50)*100,0)</f>
        <v>40.575779226339677</v>
      </c>
      <c r="AA50" s="29">
        <f>SUM(AA37:AA49)</f>
        <v>166333660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-42169163</v>
      </c>
      <c r="D51" s="39">
        <f t="shared" si="2"/>
        <v>0</v>
      </c>
      <c r="E51" s="40">
        <f t="shared" si="2"/>
        <v>-35842317</v>
      </c>
      <c r="F51" s="41">
        <f t="shared" si="2"/>
        <v>-35842317</v>
      </c>
      <c r="G51" s="41">
        <f t="shared" si="2"/>
        <v>10695862</v>
      </c>
      <c r="H51" s="41">
        <f t="shared" si="2"/>
        <v>-6818206</v>
      </c>
      <c r="I51" s="41">
        <f t="shared" si="2"/>
        <v>-21919195</v>
      </c>
      <c r="J51" s="41">
        <f t="shared" si="2"/>
        <v>-18041539</v>
      </c>
      <c r="K51" s="41">
        <f t="shared" si="2"/>
        <v>-25402446</v>
      </c>
      <c r="L51" s="41">
        <f t="shared" si="2"/>
        <v>-2968493</v>
      </c>
      <c r="M51" s="41">
        <f t="shared" si="2"/>
        <v>-4884546</v>
      </c>
      <c r="N51" s="41">
        <f t="shared" si="2"/>
        <v>-33255485</v>
      </c>
      <c r="O51" s="41">
        <f t="shared" si="2"/>
        <v>6724553</v>
      </c>
      <c r="P51" s="41">
        <f t="shared" si="2"/>
        <v>-24950701</v>
      </c>
      <c r="Q51" s="41">
        <f t="shared" si="2"/>
        <v>-817371</v>
      </c>
      <c r="R51" s="41">
        <f t="shared" si="2"/>
        <v>-19043519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-70340543</v>
      </c>
      <c r="X51" s="41">
        <f t="shared" si="2"/>
        <v>-23853602</v>
      </c>
      <c r="Y51" s="41">
        <f t="shared" si="2"/>
        <v>-46486941</v>
      </c>
      <c r="Z51" s="42">
        <f>+IF(X51&lt;&gt;0,+(Y51/X51)*100,0)</f>
        <v>194.88436589157479</v>
      </c>
      <c r="AA51" s="39">
        <f>+AA35-AA50</f>
        <v>-35842317</v>
      </c>
    </row>
    <row r="52" spans="1:27" x14ac:dyDescent="0.25">
      <c r="A52" s="43" t="s">
        <v>78</v>
      </c>
      <c r="B52" s="15" t="s">
        <v>32</v>
      </c>
      <c r="C52" s="20">
        <v>4740000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-37429163</v>
      </c>
      <c r="D54" s="48">
        <f t="shared" si="3"/>
        <v>0</v>
      </c>
      <c r="E54" s="49">
        <f t="shared" si="3"/>
        <v>-35842317</v>
      </c>
      <c r="F54" s="50">
        <f t="shared" si="3"/>
        <v>-35842317</v>
      </c>
      <c r="G54" s="50">
        <f t="shared" si="3"/>
        <v>10695862</v>
      </c>
      <c r="H54" s="50">
        <f t="shared" si="3"/>
        <v>-6818206</v>
      </c>
      <c r="I54" s="50">
        <f t="shared" si="3"/>
        <v>-21919195</v>
      </c>
      <c r="J54" s="50">
        <f t="shared" si="3"/>
        <v>-18041539</v>
      </c>
      <c r="K54" s="50">
        <f t="shared" si="3"/>
        <v>-25402446</v>
      </c>
      <c r="L54" s="50">
        <f t="shared" si="3"/>
        <v>-2968493</v>
      </c>
      <c r="M54" s="50">
        <f t="shared" si="3"/>
        <v>-4884546</v>
      </c>
      <c r="N54" s="50">
        <f t="shared" si="3"/>
        <v>-33255485</v>
      </c>
      <c r="O54" s="50">
        <f t="shared" si="3"/>
        <v>6724553</v>
      </c>
      <c r="P54" s="50">
        <f t="shared" si="3"/>
        <v>-24950701</v>
      </c>
      <c r="Q54" s="50">
        <f t="shared" si="3"/>
        <v>-817371</v>
      </c>
      <c r="R54" s="50">
        <f t="shared" si="3"/>
        <v>-19043519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-70340543</v>
      </c>
      <c r="X54" s="50">
        <f t="shared" si="3"/>
        <v>-23853602</v>
      </c>
      <c r="Y54" s="50">
        <f t="shared" si="3"/>
        <v>-46486941</v>
      </c>
      <c r="Z54" s="51">
        <f>+IF(X54&lt;&gt;0,+(Y54/X54)*100,0)</f>
        <v>194.88436589157479</v>
      </c>
      <c r="AA54" s="48">
        <f>SUM(AA51:AA53)</f>
        <v>-35842317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-37429163</v>
      </c>
      <c r="D56" s="54">
        <f>+D54-D55</f>
        <v>0</v>
      </c>
      <c r="E56" s="55">
        <f t="shared" si="4"/>
        <v>-35842317</v>
      </c>
      <c r="F56" s="56">
        <f t="shared" si="4"/>
        <v>-35842317</v>
      </c>
      <c r="G56" s="56">
        <f t="shared" si="4"/>
        <v>10695862</v>
      </c>
      <c r="H56" s="56">
        <f t="shared" si="4"/>
        <v>-6818206</v>
      </c>
      <c r="I56" s="56">
        <f t="shared" si="4"/>
        <v>-21919195</v>
      </c>
      <c r="J56" s="56">
        <f t="shared" si="4"/>
        <v>-18041539</v>
      </c>
      <c r="K56" s="56">
        <f t="shared" si="4"/>
        <v>-25402446</v>
      </c>
      <c r="L56" s="56">
        <f t="shared" si="4"/>
        <v>-2968493</v>
      </c>
      <c r="M56" s="56">
        <f t="shared" si="4"/>
        <v>-4884546</v>
      </c>
      <c r="N56" s="56">
        <f t="shared" si="4"/>
        <v>-33255485</v>
      </c>
      <c r="O56" s="56">
        <f t="shared" si="4"/>
        <v>6724553</v>
      </c>
      <c r="P56" s="56">
        <f t="shared" si="4"/>
        <v>-24950701</v>
      </c>
      <c r="Q56" s="56">
        <f t="shared" si="4"/>
        <v>-817371</v>
      </c>
      <c r="R56" s="56">
        <f t="shared" si="4"/>
        <v>-19043519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-70340543</v>
      </c>
      <c r="X56" s="56">
        <f t="shared" si="4"/>
        <v>-23853602</v>
      </c>
      <c r="Y56" s="56">
        <f t="shared" si="4"/>
        <v>-46486941</v>
      </c>
      <c r="Z56" s="57">
        <f>+IF(X56&lt;&gt;0,+(Y56/X56)*100,0)</f>
        <v>194.88436589157479</v>
      </c>
      <c r="AA56" s="54">
        <f>+AA54-AA55</f>
        <v>-35842317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-37429163</v>
      </c>
      <c r="D59" s="48">
        <f>SUM(D56:D58)</f>
        <v>0</v>
      </c>
      <c r="E59" s="49">
        <f t="shared" si="5"/>
        <v>-35842317</v>
      </c>
      <c r="F59" s="50">
        <f t="shared" si="5"/>
        <v>-35842317</v>
      </c>
      <c r="G59" s="50">
        <f t="shared" si="5"/>
        <v>10695862</v>
      </c>
      <c r="H59" s="50">
        <f t="shared" si="5"/>
        <v>-6818206</v>
      </c>
      <c r="I59" s="50">
        <f t="shared" si="5"/>
        <v>-21919195</v>
      </c>
      <c r="J59" s="50">
        <f t="shared" si="5"/>
        <v>-18041539</v>
      </c>
      <c r="K59" s="50">
        <f t="shared" si="5"/>
        <v>-25402446</v>
      </c>
      <c r="L59" s="50">
        <f t="shared" si="5"/>
        <v>-2968493</v>
      </c>
      <c r="M59" s="50">
        <f t="shared" si="5"/>
        <v>-4884546</v>
      </c>
      <c r="N59" s="50">
        <f t="shared" si="5"/>
        <v>-33255485</v>
      </c>
      <c r="O59" s="50">
        <f t="shared" si="5"/>
        <v>6724553</v>
      </c>
      <c r="P59" s="50">
        <f t="shared" si="5"/>
        <v>-24950701</v>
      </c>
      <c r="Q59" s="50">
        <f t="shared" si="5"/>
        <v>-817371</v>
      </c>
      <c r="R59" s="50">
        <f t="shared" si="5"/>
        <v>-19043519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-70340543</v>
      </c>
      <c r="X59" s="50">
        <f t="shared" si="5"/>
        <v>-23853602</v>
      </c>
      <c r="Y59" s="50">
        <f t="shared" si="5"/>
        <v>-46486941</v>
      </c>
      <c r="Z59" s="51">
        <f>+IF(X59&lt;&gt;0,+(Y59/X59)*100,0)</f>
        <v>194.88436589157479</v>
      </c>
      <c r="AA59" s="48">
        <f>SUM(AA56:AA58)</f>
        <v>-35842317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-37429163</v>
      </c>
      <c r="D62" s="65">
        <f>SUM(D59:D61)</f>
        <v>0</v>
      </c>
      <c r="E62" s="66">
        <f t="shared" si="6"/>
        <v>-35842317</v>
      </c>
      <c r="F62" s="67">
        <f t="shared" si="6"/>
        <v>-35842317</v>
      </c>
      <c r="G62" s="67">
        <f t="shared" si="6"/>
        <v>10695862</v>
      </c>
      <c r="H62" s="67">
        <f t="shared" si="6"/>
        <v>-6818206</v>
      </c>
      <c r="I62" s="67">
        <f t="shared" si="6"/>
        <v>-21919195</v>
      </c>
      <c r="J62" s="67">
        <f t="shared" si="6"/>
        <v>-18041539</v>
      </c>
      <c r="K62" s="67">
        <f t="shared" si="6"/>
        <v>-25402446</v>
      </c>
      <c r="L62" s="67">
        <f t="shared" si="6"/>
        <v>-2968493</v>
      </c>
      <c r="M62" s="67">
        <f t="shared" si="6"/>
        <v>-4884546</v>
      </c>
      <c r="N62" s="67">
        <f t="shared" si="6"/>
        <v>-33255485</v>
      </c>
      <c r="O62" s="67">
        <f t="shared" si="6"/>
        <v>6724553</v>
      </c>
      <c r="P62" s="67">
        <f t="shared" si="6"/>
        <v>-24950701</v>
      </c>
      <c r="Q62" s="67">
        <f t="shared" si="6"/>
        <v>-817371</v>
      </c>
      <c r="R62" s="67">
        <f t="shared" si="6"/>
        <v>-19043519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-70340543</v>
      </c>
      <c r="X62" s="67">
        <f t="shared" si="6"/>
        <v>-23853602</v>
      </c>
      <c r="Y62" s="67">
        <f t="shared" si="6"/>
        <v>-46486941</v>
      </c>
      <c r="Z62" s="68">
        <f>+IF(X62&lt;&gt;0,+(Y62/X62)*100,0)</f>
        <v>194.88436589157479</v>
      </c>
      <c r="AA62" s="65">
        <f>SUM(AA59:AA61)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345545458</v>
      </c>
      <c r="D6" s="20">
        <v>0</v>
      </c>
      <c r="E6" s="21">
        <v>739063461</v>
      </c>
      <c r="F6" s="22">
        <v>648141608</v>
      </c>
      <c r="G6" s="22">
        <v>-736643</v>
      </c>
      <c r="H6" s="22">
        <v>25118748</v>
      </c>
      <c r="I6" s="22">
        <v>64566078</v>
      </c>
      <c r="J6" s="22">
        <v>88948183</v>
      </c>
      <c r="K6" s="22">
        <v>36016091</v>
      </c>
      <c r="L6" s="22">
        <v>17937068</v>
      </c>
      <c r="M6" s="22">
        <v>33095779</v>
      </c>
      <c r="N6" s="22">
        <v>87048938</v>
      </c>
      <c r="O6" s="22">
        <v>34873456</v>
      </c>
      <c r="P6" s="22">
        <v>18874264</v>
      </c>
      <c r="Q6" s="22">
        <v>14031187</v>
      </c>
      <c r="R6" s="22">
        <v>67778907</v>
      </c>
      <c r="S6" s="22">
        <v>0</v>
      </c>
      <c r="T6" s="22">
        <v>0</v>
      </c>
      <c r="U6" s="22">
        <v>0</v>
      </c>
      <c r="V6" s="22">
        <v>0</v>
      </c>
      <c r="W6" s="22">
        <v>243776028</v>
      </c>
      <c r="X6" s="22">
        <v>515578074</v>
      </c>
      <c r="Y6" s="22">
        <v>-271802046</v>
      </c>
      <c r="Z6" s="23">
        <v>-52.717921825356754</v>
      </c>
      <c r="AA6" s="20">
        <v>648141608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22017</v>
      </c>
      <c r="D10" s="20">
        <v>0</v>
      </c>
      <c r="E10" s="21">
        <v>42236</v>
      </c>
      <c r="F10" s="22">
        <v>67960</v>
      </c>
      <c r="G10" s="22">
        <v>8076</v>
      </c>
      <c r="H10" s="22">
        <v>2116</v>
      </c>
      <c r="I10" s="22">
        <v>977</v>
      </c>
      <c r="J10" s="22">
        <v>11169</v>
      </c>
      <c r="K10" s="22">
        <v>4898</v>
      </c>
      <c r="L10" s="22">
        <v>10332</v>
      </c>
      <c r="M10" s="22">
        <v>7582</v>
      </c>
      <c r="N10" s="22">
        <v>22812</v>
      </c>
      <c r="O10" s="22">
        <v>4300</v>
      </c>
      <c r="P10" s="22">
        <v>2116</v>
      </c>
      <c r="Q10" s="22">
        <v>2257</v>
      </c>
      <c r="R10" s="22">
        <v>8673</v>
      </c>
      <c r="S10" s="22">
        <v>0</v>
      </c>
      <c r="T10" s="22">
        <v>0</v>
      </c>
      <c r="U10" s="22">
        <v>0</v>
      </c>
      <c r="V10" s="22">
        <v>0</v>
      </c>
      <c r="W10" s="22">
        <v>42654</v>
      </c>
      <c r="X10" s="22">
        <v>41968</v>
      </c>
      <c r="Y10" s="22">
        <v>686</v>
      </c>
      <c r="Z10" s="23">
        <v>1.6345787266488752</v>
      </c>
      <c r="AA10" s="20">
        <v>67960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20800018</v>
      </c>
      <c r="D13" s="20">
        <v>0</v>
      </c>
      <c r="E13" s="21">
        <v>36306136</v>
      </c>
      <c r="F13" s="22">
        <v>20500000</v>
      </c>
      <c r="G13" s="22">
        <v>1680187</v>
      </c>
      <c r="H13" s="22">
        <v>1670347</v>
      </c>
      <c r="I13" s="22">
        <v>0</v>
      </c>
      <c r="J13" s="22">
        <v>3350534</v>
      </c>
      <c r="K13" s="22">
        <v>1657594</v>
      </c>
      <c r="L13" s="22">
        <v>3296719</v>
      </c>
      <c r="M13" s="22">
        <v>1621014</v>
      </c>
      <c r="N13" s="22">
        <v>6575327</v>
      </c>
      <c r="O13" s="22">
        <v>1620823</v>
      </c>
      <c r="P13" s="22">
        <v>1597784</v>
      </c>
      <c r="Q13" s="22">
        <v>1596281</v>
      </c>
      <c r="R13" s="22">
        <v>4814888</v>
      </c>
      <c r="S13" s="22">
        <v>0</v>
      </c>
      <c r="T13" s="22">
        <v>0</v>
      </c>
      <c r="U13" s="22">
        <v>0</v>
      </c>
      <c r="V13" s="22">
        <v>0</v>
      </c>
      <c r="W13" s="22">
        <v>14740749</v>
      </c>
      <c r="X13" s="22">
        <v>20907145</v>
      </c>
      <c r="Y13" s="22">
        <v>-6166396</v>
      </c>
      <c r="Z13" s="23">
        <v>-29.494204014943215</v>
      </c>
      <c r="AA13" s="20">
        <v>20500000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8475589</v>
      </c>
      <c r="F28" s="22">
        <v>12870293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8114571</v>
      </c>
      <c r="Y28" s="22">
        <v>-8114571</v>
      </c>
      <c r="Z28" s="23">
        <v>-100</v>
      </c>
      <c r="AA28" s="20">
        <v>12870293</v>
      </c>
    </row>
    <row r="29" spans="1:27" x14ac:dyDescent="0.25">
      <c r="A29" s="19" t="s">
        <v>56</v>
      </c>
      <c r="B29" s="15" t="s">
        <v>32</v>
      </c>
      <c r="C29" s="20">
        <v>385738440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752105933</v>
      </c>
      <c r="D35" s="29">
        <f t="shared" ref="D35:Y35" si="0">SUM(D6:D34)</f>
        <v>0</v>
      </c>
      <c r="E35" s="30">
        <f t="shared" si="0"/>
        <v>783887422</v>
      </c>
      <c r="F35" s="31">
        <f t="shared" si="0"/>
        <v>681579861</v>
      </c>
      <c r="G35" s="31">
        <f t="shared" si="0"/>
        <v>951620</v>
      </c>
      <c r="H35" s="31">
        <f t="shared" si="0"/>
        <v>26791211</v>
      </c>
      <c r="I35" s="31">
        <f t="shared" si="0"/>
        <v>64567055</v>
      </c>
      <c r="J35" s="31">
        <f t="shared" si="0"/>
        <v>92309886</v>
      </c>
      <c r="K35" s="31">
        <f t="shared" si="0"/>
        <v>37678583</v>
      </c>
      <c r="L35" s="31">
        <f t="shared" si="0"/>
        <v>21244119</v>
      </c>
      <c r="M35" s="31">
        <f t="shared" si="0"/>
        <v>34724375</v>
      </c>
      <c r="N35" s="31">
        <f t="shared" si="0"/>
        <v>93647077</v>
      </c>
      <c r="O35" s="31">
        <f t="shared" si="0"/>
        <v>36498579</v>
      </c>
      <c r="P35" s="31">
        <f t="shared" si="0"/>
        <v>20474164</v>
      </c>
      <c r="Q35" s="31">
        <f t="shared" si="0"/>
        <v>15629725</v>
      </c>
      <c r="R35" s="31">
        <f t="shared" si="0"/>
        <v>72602468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258559431</v>
      </c>
      <c r="X35" s="31">
        <f t="shared" si="0"/>
        <v>544641758</v>
      </c>
      <c r="Y35" s="31">
        <f t="shared" si="0"/>
        <v>-286082327</v>
      </c>
      <c r="Z35" s="32">
        <f>+IF(X35&lt;&gt;0,+(Y35/X35)*100,0)</f>
        <v>-52.52669719092674</v>
      </c>
      <c r="AA35" s="29">
        <f>SUM(AA6:AA34)</f>
        <v>681579861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51140920</v>
      </c>
      <c r="D37" s="20">
        <v>0</v>
      </c>
      <c r="E37" s="21">
        <v>52074768</v>
      </c>
      <c r="F37" s="22">
        <v>62050667</v>
      </c>
      <c r="G37" s="22">
        <v>5126331</v>
      </c>
      <c r="H37" s="22">
        <v>5064742</v>
      </c>
      <c r="I37" s="22">
        <v>5212277</v>
      </c>
      <c r="J37" s="22">
        <v>15403350</v>
      </c>
      <c r="K37" s="22">
        <v>5159409</v>
      </c>
      <c r="L37" s="22">
        <v>6301303</v>
      </c>
      <c r="M37" s="22">
        <v>5431282</v>
      </c>
      <c r="N37" s="22">
        <v>16891994</v>
      </c>
      <c r="O37" s="22">
        <v>5495158</v>
      </c>
      <c r="P37" s="22">
        <v>5602760</v>
      </c>
      <c r="Q37" s="22">
        <v>5289432</v>
      </c>
      <c r="R37" s="22">
        <v>16387350</v>
      </c>
      <c r="S37" s="22">
        <v>0</v>
      </c>
      <c r="T37" s="22">
        <v>0</v>
      </c>
      <c r="U37" s="22">
        <v>0</v>
      </c>
      <c r="V37" s="22">
        <v>0</v>
      </c>
      <c r="W37" s="22">
        <v>48682694</v>
      </c>
      <c r="X37" s="22">
        <v>41939808</v>
      </c>
      <c r="Y37" s="22">
        <v>6742886</v>
      </c>
      <c r="Z37" s="23">
        <v>16.077531876159281</v>
      </c>
      <c r="AA37" s="20">
        <v>62050667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1068419208</v>
      </c>
      <c r="D39" s="20">
        <v>0</v>
      </c>
      <c r="E39" s="21">
        <v>1114943589</v>
      </c>
      <c r="F39" s="22">
        <v>1117714960</v>
      </c>
      <c r="G39" s="22">
        <v>150024212</v>
      </c>
      <c r="H39" s="22">
        <v>170272436</v>
      </c>
      <c r="I39" s="22">
        <v>374925</v>
      </c>
      <c r="J39" s="22">
        <v>320671573</v>
      </c>
      <c r="K39" s="22">
        <v>199583252</v>
      </c>
      <c r="L39" s="22">
        <v>92679380</v>
      </c>
      <c r="M39" s="22">
        <v>75444105</v>
      </c>
      <c r="N39" s="22">
        <v>367706737</v>
      </c>
      <c r="O39" s="22">
        <v>76831878</v>
      </c>
      <c r="P39" s="22">
        <v>0</v>
      </c>
      <c r="Q39" s="22">
        <v>155308472</v>
      </c>
      <c r="R39" s="22">
        <v>232140350</v>
      </c>
      <c r="S39" s="22">
        <v>0</v>
      </c>
      <c r="T39" s="22">
        <v>0</v>
      </c>
      <c r="U39" s="22">
        <v>0</v>
      </c>
      <c r="V39" s="22">
        <v>0</v>
      </c>
      <c r="W39" s="22">
        <v>920518660</v>
      </c>
      <c r="X39" s="22">
        <v>837316242</v>
      </c>
      <c r="Y39" s="22">
        <v>83202418</v>
      </c>
      <c r="Z39" s="23">
        <v>9.9367973325423691</v>
      </c>
      <c r="AA39" s="20">
        <v>1117714960</v>
      </c>
    </row>
    <row r="40" spans="1:27" x14ac:dyDescent="0.25">
      <c r="A40" s="19" t="s">
        <v>66</v>
      </c>
      <c r="B40" s="15" t="s">
        <v>32</v>
      </c>
      <c r="C40" s="20">
        <v>2319947</v>
      </c>
      <c r="D40" s="20">
        <v>0</v>
      </c>
      <c r="E40" s="21">
        <v>16000000</v>
      </c>
      <c r="F40" s="22">
        <v>20000000</v>
      </c>
      <c r="G40" s="22">
        <v>388</v>
      </c>
      <c r="H40" s="22">
        <v>8865</v>
      </c>
      <c r="I40" s="22">
        <v>482878</v>
      </c>
      <c r="J40" s="22">
        <v>492131</v>
      </c>
      <c r="K40" s="22">
        <v>0</v>
      </c>
      <c r="L40" s="22">
        <v>320</v>
      </c>
      <c r="M40" s="22">
        <v>0</v>
      </c>
      <c r="N40" s="22">
        <v>320</v>
      </c>
      <c r="O40" s="22">
        <v>406</v>
      </c>
      <c r="P40" s="22">
        <v>0</v>
      </c>
      <c r="Q40" s="22">
        <v>4877355</v>
      </c>
      <c r="R40" s="22">
        <v>4877761</v>
      </c>
      <c r="S40" s="22">
        <v>0</v>
      </c>
      <c r="T40" s="22">
        <v>0</v>
      </c>
      <c r="U40" s="22">
        <v>0</v>
      </c>
      <c r="V40" s="22">
        <v>0</v>
      </c>
      <c r="W40" s="22">
        <v>5370212</v>
      </c>
      <c r="X40" s="22">
        <v>13600006</v>
      </c>
      <c r="Y40" s="22">
        <v>-8229794</v>
      </c>
      <c r="Z40" s="23">
        <v>-60.513164479486257</v>
      </c>
      <c r="AA40" s="20">
        <v>20000000</v>
      </c>
    </row>
    <row r="41" spans="1:27" x14ac:dyDescent="0.25">
      <c r="A41" s="19" t="s">
        <v>67</v>
      </c>
      <c r="B41" s="15" t="s">
        <v>32</v>
      </c>
      <c r="C41" s="20">
        <v>-25898863</v>
      </c>
      <c r="D41" s="20">
        <v>0</v>
      </c>
      <c r="E41" s="21">
        <v>1840000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8488931</v>
      </c>
      <c r="D42" s="20">
        <v>0</v>
      </c>
      <c r="E42" s="21">
        <v>0</v>
      </c>
      <c r="F42" s="22">
        <v>8913377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3565350</v>
      </c>
      <c r="Y42" s="22">
        <v>-3565350</v>
      </c>
      <c r="Z42" s="23">
        <v>-100</v>
      </c>
      <c r="AA42" s="20">
        <v>8913377</v>
      </c>
    </row>
    <row r="43" spans="1:27" x14ac:dyDescent="0.25">
      <c r="A43" s="19" t="s">
        <v>69</v>
      </c>
      <c r="B43" s="15" t="s">
        <v>32</v>
      </c>
      <c r="C43" s="20">
        <v>69672815</v>
      </c>
      <c r="D43" s="20">
        <v>0</v>
      </c>
      <c r="E43" s="21">
        <v>50000000</v>
      </c>
      <c r="F43" s="22">
        <v>180000000</v>
      </c>
      <c r="G43" s="22">
        <v>23043094</v>
      </c>
      <c r="H43" s="22">
        <v>9208</v>
      </c>
      <c r="I43" s="22">
        <v>83</v>
      </c>
      <c r="J43" s="22">
        <v>23052385</v>
      </c>
      <c r="K43" s="22">
        <v>21419731</v>
      </c>
      <c r="L43" s="22">
        <v>18165</v>
      </c>
      <c r="M43" s="22">
        <v>0</v>
      </c>
      <c r="N43" s="22">
        <v>21437896</v>
      </c>
      <c r="O43" s="22">
        <v>16959</v>
      </c>
      <c r="P43" s="22">
        <v>0</v>
      </c>
      <c r="Q43" s="22">
        <v>-2746025</v>
      </c>
      <c r="R43" s="22">
        <v>-2729066</v>
      </c>
      <c r="S43" s="22">
        <v>0</v>
      </c>
      <c r="T43" s="22">
        <v>0</v>
      </c>
      <c r="U43" s="22">
        <v>0</v>
      </c>
      <c r="V43" s="22">
        <v>0</v>
      </c>
      <c r="W43" s="22">
        <v>41761215</v>
      </c>
      <c r="X43" s="22">
        <v>89500003</v>
      </c>
      <c r="Y43" s="22">
        <v>-47738788</v>
      </c>
      <c r="Z43" s="23">
        <v>-53.339426145047163</v>
      </c>
      <c r="AA43" s="20">
        <v>180000000</v>
      </c>
    </row>
    <row r="44" spans="1:27" x14ac:dyDescent="0.25">
      <c r="A44" s="19" t="s">
        <v>70</v>
      </c>
      <c r="B44" s="15" t="s">
        <v>32</v>
      </c>
      <c r="C44" s="20">
        <v>20393385</v>
      </c>
      <c r="D44" s="20">
        <v>0</v>
      </c>
      <c r="E44" s="21">
        <v>16360000</v>
      </c>
      <c r="F44" s="22">
        <v>20360000</v>
      </c>
      <c r="G44" s="22">
        <v>0</v>
      </c>
      <c r="H44" s="22">
        <v>145060</v>
      </c>
      <c r="I44" s="22">
        <v>0</v>
      </c>
      <c r="J44" s="22">
        <v>145060</v>
      </c>
      <c r="K44" s="22">
        <v>1507000</v>
      </c>
      <c r="L44" s="22">
        <v>0</v>
      </c>
      <c r="M44" s="22">
        <v>0</v>
      </c>
      <c r="N44" s="22">
        <v>1507000</v>
      </c>
      <c r="O44" s="22">
        <v>0</v>
      </c>
      <c r="P44" s="22">
        <v>4291605</v>
      </c>
      <c r="Q44" s="22">
        <v>0</v>
      </c>
      <c r="R44" s="22">
        <v>4291605</v>
      </c>
      <c r="S44" s="22">
        <v>0</v>
      </c>
      <c r="T44" s="22">
        <v>0</v>
      </c>
      <c r="U44" s="22">
        <v>0</v>
      </c>
      <c r="V44" s="22">
        <v>0</v>
      </c>
      <c r="W44" s="22">
        <v>5943665</v>
      </c>
      <c r="X44" s="22">
        <v>12119994</v>
      </c>
      <c r="Y44" s="22">
        <v>-6176329</v>
      </c>
      <c r="Z44" s="23">
        <v>-50.959835458664415</v>
      </c>
      <c r="AA44" s="20">
        <v>20360000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3360000</v>
      </c>
      <c r="F46" s="22">
        <v>3000000</v>
      </c>
      <c r="G46" s="22">
        <v>0</v>
      </c>
      <c r="H46" s="22">
        <v>0</v>
      </c>
      <c r="I46" s="22">
        <v>39</v>
      </c>
      <c r="J46" s="22">
        <v>39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39</v>
      </c>
      <c r="X46" s="22">
        <v>2376000</v>
      </c>
      <c r="Y46" s="22">
        <v>-2375961</v>
      </c>
      <c r="Z46" s="23">
        <v>-99.998358585858583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1985098</v>
      </c>
      <c r="D47" s="20">
        <v>0</v>
      </c>
      <c r="E47" s="21">
        <v>2505492</v>
      </c>
      <c r="F47" s="22">
        <v>3100545</v>
      </c>
      <c r="G47" s="22">
        <v>40025</v>
      </c>
      <c r="H47" s="22">
        <v>205810</v>
      </c>
      <c r="I47" s="22">
        <v>41656</v>
      </c>
      <c r="J47" s="22">
        <v>287491</v>
      </c>
      <c r="K47" s="22">
        <v>40983</v>
      </c>
      <c r="L47" s="22">
        <v>844353</v>
      </c>
      <c r="M47" s="22">
        <v>43912</v>
      </c>
      <c r="N47" s="22">
        <v>929248</v>
      </c>
      <c r="O47" s="22">
        <v>51191</v>
      </c>
      <c r="P47" s="22">
        <v>314318</v>
      </c>
      <c r="Q47" s="22">
        <v>456949</v>
      </c>
      <c r="R47" s="22">
        <v>822458</v>
      </c>
      <c r="S47" s="22">
        <v>0</v>
      </c>
      <c r="T47" s="22">
        <v>0</v>
      </c>
      <c r="U47" s="22">
        <v>0</v>
      </c>
      <c r="V47" s="22">
        <v>0</v>
      </c>
      <c r="W47" s="22">
        <v>2039197</v>
      </c>
      <c r="X47" s="22">
        <v>2117141</v>
      </c>
      <c r="Y47" s="22">
        <v>-77944</v>
      </c>
      <c r="Z47" s="23">
        <v>-3.6815686815379798</v>
      </c>
      <c r="AA47" s="20">
        <v>3100545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1196521441</v>
      </c>
      <c r="D50" s="29">
        <f t="shared" ref="D50:Y50" si="1">SUM(D37:D49)</f>
        <v>0</v>
      </c>
      <c r="E50" s="30">
        <f t="shared" si="1"/>
        <v>1257083849</v>
      </c>
      <c r="F50" s="31">
        <f t="shared" si="1"/>
        <v>1420339549</v>
      </c>
      <c r="G50" s="31">
        <f t="shared" si="1"/>
        <v>178234050</v>
      </c>
      <c r="H50" s="31">
        <f t="shared" si="1"/>
        <v>175706121</v>
      </c>
      <c r="I50" s="31">
        <f t="shared" si="1"/>
        <v>6111858</v>
      </c>
      <c r="J50" s="31">
        <f t="shared" si="1"/>
        <v>360052029</v>
      </c>
      <c r="K50" s="31">
        <f t="shared" si="1"/>
        <v>227710375</v>
      </c>
      <c r="L50" s="31">
        <f t="shared" si="1"/>
        <v>99843521</v>
      </c>
      <c r="M50" s="31">
        <f t="shared" si="1"/>
        <v>80919299</v>
      </c>
      <c r="N50" s="31">
        <f t="shared" si="1"/>
        <v>408473195</v>
      </c>
      <c r="O50" s="31">
        <f t="shared" si="1"/>
        <v>82395592</v>
      </c>
      <c r="P50" s="31">
        <f t="shared" si="1"/>
        <v>10208683</v>
      </c>
      <c r="Q50" s="31">
        <f t="shared" si="1"/>
        <v>163186183</v>
      </c>
      <c r="R50" s="31">
        <f t="shared" si="1"/>
        <v>255790458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1024315682</v>
      </c>
      <c r="X50" s="31">
        <f t="shared" si="1"/>
        <v>1006434541</v>
      </c>
      <c r="Y50" s="31">
        <f t="shared" si="1"/>
        <v>17881141</v>
      </c>
      <c r="Z50" s="32">
        <f>+IF(X50&lt;&gt;0,+(Y50/X50)*100,0)</f>
        <v>1.7766819670391261</v>
      </c>
      <c r="AA50" s="29">
        <f>SUM(AA37:AA49)</f>
        <v>1420339549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-444415508</v>
      </c>
      <c r="D51" s="39">
        <f t="shared" si="2"/>
        <v>0</v>
      </c>
      <c r="E51" s="40">
        <f t="shared" si="2"/>
        <v>-473196427</v>
      </c>
      <c r="F51" s="41">
        <f t="shared" si="2"/>
        <v>-738759688</v>
      </c>
      <c r="G51" s="41">
        <f t="shared" si="2"/>
        <v>-177282430</v>
      </c>
      <c r="H51" s="41">
        <f t="shared" si="2"/>
        <v>-148914910</v>
      </c>
      <c r="I51" s="41">
        <f t="shared" si="2"/>
        <v>58455197</v>
      </c>
      <c r="J51" s="41">
        <f t="shared" si="2"/>
        <v>-267742143</v>
      </c>
      <c r="K51" s="41">
        <f t="shared" si="2"/>
        <v>-190031792</v>
      </c>
      <c r="L51" s="41">
        <f t="shared" si="2"/>
        <v>-78599402</v>
      </c>
      <c r="M51" s="41">
        <f t="shared" si="2"/>
        <v>-46194924</v>
      </c>
      <c r="N51" s="41">
        <f t="shared" si="2"/>
        <v>-314826118</v>
      </c>
      <c r="O51" s="41">
        <f t="shared" si="2"/>
        <v>-45897013</v>
      </c>
      <c r="P51" s="41">
        <f t="shared" si="2"/>
        <v>10265481</v>
      </c>
      <c r="Q51" s="41">
        <f t="shared" si="2"/>
        <v>-147556458</v>
      </c>
      <c r="R51" s="41">
        <f t="shared" si="2"/>
        <v>-183187990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-765756251</v>
      </c>
      <c r="X51" s="41">
        <f t="shared" si="2"/>
        <v>-461792783</v>
      </c>
      <c r="Y51" s="41">
        <f t="shared" si="2"/>
        <v>-303963468</v>
      </c>
      <c r="Z51" s="42">
        <f>+IF(X51&lt;&gt;0,+(Y51/X51)*100,0)</f>
        <v>65.822481249127705</v>
      </c>
      <c r="AA51" s="39">
        <f>+AA35-AA50</f>
        <v>-738759688</v>
      </c>
    </row>
    <row r="52" spans="1:27" x14ac:dyDescent="0.25">
      <c r="A52" s="43" t="s">
        <v>78</v>
      </c>
      <c r="B52" s="15" t="s">
        <v>32</v>
      </c>
      <c r="C52" s="20">
        <v>1130330</v>
      </c>
      <c r="D52" s="20">
        <v>0</v>
      </c>
      <c r="E52" s="21">
        <v>39958000</v>
      </c>
      <c r="F52" s="22">
        <v>40500690</v>
      </c>
      <c r="G52" s="22">
        <v>0</v>
      </c>
      <c r="H52" s="22">
        <v>4460102</v>
      </c>
      <c r="I52" s="22">
        <v>0</v>
      </c>
      <c r="J52" s="22">
        <v>4460102</v>
      </c>
      <c r="K52" s="22">
        <v>0</v>
      </c>
      <c r="L52" s="22">
        <v>762167</v>
      </c>
      <c r="M52" s="22">
        <v>0</v>
      </c>
      <c r="N52" s="22">
        <v>762167</v>
      </c>
      <c r="O52" s="22">
        <v>2552158</v>
      </c>
      <c r="P52" s="22">
        <v>8849610</v>
      </c>
      <c r="Q52" s="22">
        <v>542691</v>
      </c>
      <c r="R52" s="22">
        <v>11944459</v>
      </c>
      <c r="S52" s="22">
        <v>0</v>
      </c>
      <c r="T52" s="22">
        <v>0</v>
      </c>
      <c r="U52" s="22">
        <v>0</v>
      </c>
      <c r="V52" s="22">
        <v>0</v>
      </c>
      <c r="W52" s="22">
        <v>17166728</v>
      </c>
      <c r="X52" s="22">
        <v>30185573</v>
      </c>
      <c r="Y52" s="22">
        <v>-13018845</v>
      </c>
      <c r="Z52" s="23">
        <v>-43.129361831229772</v>
      </c>
      <c r="AA52" s="20">
        <v>40500690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-443285178</v>
      </c>
      <c r="D54" s="48">
        <f t="shared" si="3"/>
        <v>0</v>
      </c>
      <c r="E54" s="49">
        <f t="shared" si="3"/>
        <v>-433238427</v>
      </c>
      <c r="F54" s="50">
        <f t="shared" si="3"/>
        <v>-698258998</v>
      </c>
      <c r="G54" s="50">
        <f t="shared" si="3"/>
        <v>-177282430</v>
      </c>
      <c r="H54" s="50">
        <f t="shared" si="3"/>
        <v>-144454808</v>
      </c>
      <c r="I54" s="50">
        <f t="shared" si="3"/>
        <v>58455197</v>
      </c>
      <c r="J54" s="50">
        <f t="shared" si="3"/>
        <v>-263282041</v>
      </c>
      <c r="K54" s="50">
        <f t="shared" si="3"/>
        <v>-190031792</v>
      </c>
      <c r="L54" s="50">
        <f t="shared" si="3"/>
        <v>-77837235</v>
      </c>
      <c r="M54" s="50">
        <f t="shared" si="3"/>
        <v>-46194924</v>
      </c>
      <c r="N54" s="50">
        <f t="shared" si="3"/>
        <v>-314063951</v>
      </c>
      <c r="O54" s="50">
        <f t="shared" si="3"/>
        <v>-43344855</v>
      </c>
      <c r="P54" s="50">
        <f t="shared" si="3"/>
        <v>19115091</v>
      </c>
      <c r="Q54" s="50">
        <f t="shared" si="3"/>
        <v>-147013767</v>
      </c>
      <c r="R54" s="50">
        <f t="shared" si="3"/>
        <v>-171243531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-748589523</v>
      </c>
      <c r="X54" s="50">
        <f t="shared" si="3"/>
        <v>-431607210</v>
      </c>
      <c r="Y54" s="50">
        <f t="shared" si="3"/>
        <v>-316982313</v>
      </c>
      <c r="Z54" s="51">
        <f>+IF(X54&lt;&gt;0,+(Y54/X54)*100,0)</f>
        <v>73.442311818655668</v>
      </c>
      <c r="AA54" s="48">
        <f>SUM(AA51:AA53)</f>
        <v>-698258998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-443285178</v>
      </c>
      <c r="D56" s="54">
        <f>+D54-D55</f>
        <v>0</v>
      </c>
      <c r="E56" s="55">
        <f t="shared" si="4"/>
        <v>-433238427</v>
      </c>
      <c r="F56" s="56">
        <f t="shared" si="4"/>
        <v>-698258998</v>
      </c>
      <c r="G56" s="56">
        <f t="shared" si="4"/>
        <v>-177282430</v>
      </c>
      <c r="H56" s="56">
        <f t="shared" si="4"/>
        <v>-144454808</v>
      </c>
      <c r="I56" s="56">
        <f t="shared" si="4"/>
        <v>58455197</v>
      </c>
      <c r="J56" s="56">
        <f t="shared" si="4"/>
        <v>-263282041</v>
      </c>
      <c r="K56" s="56">
        <f t="shared" si="4"/>
        <v>-190031792</v>
      </c>
      <c r="L56" s="56">
        <f t="shared" si="4"/>
        <v>-77837235</v>
      </c>
      <c r="M56" s="56">
        <f t="shared" si="4"/>
        <v>-46194924</v>
      </c>
      <c r="N56" s="56">
        <f t="shared" si="4"/>
        <v>-314063951</v>
      </c>
      <c r="O56" s="56">
        <f t="shared" si="4"/>
        <v>-43344855</v>
      </c>
      <c r="P56" s="56">
        <f t="shared" si="4"/>
        <v>19115091</v>
      </c>
      <c r="Q56" s="56">
        <f t="shared" si="4"/>
        <v>-147013767</v>
      </c>
      <c r="R56" s="56">
        <f t="shared" si="4"/>
        <v>-171243531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-748589523</v>
      </c>
      <c r="X56" s="56">
        <f t="shared" si="4"/>
        <v>-431607210</v>
      </c>
      <c r="Y56" s="56">
        <f t="shared" si="4"/>
        <v>-316982313</v>
      </c>
      <c r="Z56" s="57">
        <f>+IF(X56&lt;&gt;0,+(Y56/X56)*100,0)</f>
        <v>73.442311818655668</v>
      </c>
      <c r="AA56" s="54">
        <f>+AA54-AA55</f>
        <v>-698258998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-443285178</v>
      </c>
      <c r="D59" s="48">
        <f>SUM(D56:D58)</f>
        <v>0</v>
      </c>
      <c r="E59" s="49">
        <f t="shared" si="5"/>
        <v>-433238427</v>
      </c>
      <c r="F59" s="50">
        <f t="shared" si="5"/>
        <v>-698258998</v>
      </c>
      <c r="G59" s="50">
        <f t="shared" si="5"/>
        <v>-177282430</v>
      </c>
      <c r="H59" s="50">
        <f t="shared" si="5"/>
        <v>-144454808</v>
      </c>
      <c r="I59" s="50">
        <f t="shared" si="5"/>
        <v>58455197</v>
      </c>
      <c r="J59" s="50">
        <f t="shared" si="5"/>
        <v>-263282041</v>
      </c>
      <c r="K59" s="50">
        <f t="shared" si="5"/>
        <v>-190031792</v>
      </c>
      <c r="L59" s="50">
        <f t="shared" si="5"/>
        <v>-77837235</v>
      </c>
      <c r="M59" s="50">
        <f t="shared" si="5"/>
        <v>-46194924</v>
      </c>
      <c r="N59" s="50">
        <f t="shared" si="5"/>
        <v>-314063951</v>
      </c>
      <c r="O59" s="50">
        <f t="shared" si="5"/>
        <v>-43344855</v>
      </c>
      <c r="P59" s="50">
        <f t="shared" si="5"/>
        <v>19115091</v>
      </c>
      <c r="Q59" s="50">
        <f t="shared" si="5"/>
        <v>-147013767</v>
      </c>
      <c r="R59" s="50">
        <f t="shared" si="5"/>
        <v>-171243531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-748589523</v>
      </c>
      <c r="X59" s="50">
        <f t="shared" si="5"/>
        <v>-431607210</v>
      </c>
      <c r="Y59" s="50">
        <f t="shared" si="5"/>
        <v>-316982313</v>
      </c>
      <c r="Z59" s="51">
        <f>+IF(X59&lt;&gt;0,+(Y59/X59)*100,0)</f>
        <v>73.442311818655668</v>
      </c>
      <c r="AA59" s="48">
        <f>SUM(AA56:AA58)</f>
        <v>-698258998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-443285178</v>
      </c>
      <c r="D62" s="65">
        <f>SUM(D59:D61)</f>
        <v>0</v>
      </c>
      <c r="E62" s="66">
        <f t="shared" si="6"/>
        <v>-433238427</v>
      </c>
      <c r="F62" s="67">
        <f t="shared" si="6"/>
        <v>-698258998</v>
      </c>
      <c r="G62" s="67">
        <f t="shared" si="6"/>
        <v>-177282430</v>
      </c>
      <c r="H62" s="67">
        <f t="shared" si="6"/>
        <v>-144454808</v>
      </c>
      <c r="I62" s="67">
        <f t="shared" si="6"/>
        <v>58455197</v>
      </c>
      <c r="J62" s="67">
        <f t="shared" si="6"/>
        <v>-263282041</v>
      </c>
      <c r="K62" s="67">
        <f t="shared" si="6"/>
        <v>-190031792</v>
      </c>
      <c r="L62" s="67">
        <f t="shared" si="6"/>
        <v>-77837235</v>
      </c>
      <c r="M62" s="67">
        <f t="shared" si="6"/>
        <v>-46194924</v>
      </c>
      <c r="N62" s="67">
        <f t="shared" si="6"/>
        <v>-314063951</v>
      </c>
      <c r="O62" s="67">
        <f t="shared" si="6"/>
        <v>-43344855</v>
      </c>
      <c r="P62" s="67">
        <f t="shared" si="6"/>
        <v>19115091</v>
      </c>
      <c r="Q62" s="67">
        <f t="shared" si="6"/>
        <v>-147013767</v>
      </c>
      <c r="R62" s="67">
        <f t="shared" si="6"/>
        <v>-171243531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-748589523</v>
      </c>
      <c r="X62" s="67">
        <f t="shared" si="6"/>
        <v>-431607210</v>
      </c>
      <c r="Y62" s="67">
        <f t="shared" si="6"/>
        <v>-316982313</v>
      </c>
      <c r="Z62" s="68">
        <f>+IF(X62&lt;&gt;0,+(Y62/X62)*100,0)</f>
        <v>73.442311818655668</v>
      </c>
      <c r="AA62" s="65">
        <f>SUM(AA59:AA61)</f>
        <v>-698258998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10545155</v>
      </c>
      <c r="D6" s="20">
        <v>0</v>
      </c>
      <c r="E6" s="21">
        <v>-1308011</v>
      </c>
      <c r="F6" s="22">
        <v>-1308011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-18739</v>
      </c>
      <c r="M6" s="22">
        <v>0</v>
      </c>
      <c r="N6" s="22">
        <v>-18739</v>
      </c>
      <c r="O6" s="22">
        <v>-11182</v>
      </c>
      <c r="P6" s="22">
        <v>-2075</v>
      </c>
      <c r="Q6" s="22">
        <v>0</v>
      </c>
      <c r="R6" s="22">
        <v>-13257</v>
      </c>
      <c r="S6" s="22">
        <v>0</v>
      </c>
      <c r="T6" s="22">
        <v>0</v>
      </c>
      <c r="U6" s="22">
        <v>0</v>
      </c>
      <c r="V6" s="22">
        <v>0</v>
      </c>
      <c r="W6" s="22">
        <v>-31996</v>
      </c>
      <c r="X6" s="22">
        <v>-981008</v>
      </c>
      <c r="Y6" s="22">
        <v>949012</v>
      </c>
      <c r="Z6" s="23">
        <v>-96.738456770994731</v>
      </c>
      <c r="AA6" s="20">
        <v>-1308011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34699575</v>
      </c>
      <c r="D13" s="20">
        <v>0</v>
      </c>
      <c r="E13" s="21">
        <v>0</v>
      </c>
      <c r="F13" s="22">
        <v>0</v>
      </c>
      <c r="G13" s="22">
        <v>0</v>
      </c>
      <c r="H13" s="22">
        <v>-34267</v>
      </c>
      <c r="I13" s="22">
        <v>37575</v>
      </c>
      <c r="J13" s="22">
        <v>3308</v>
      </c>
      <c r="K13" s="22">
        <v>37343</v>
      </c>
      <c r="L13" s="22">
        <v>36439</v>
      </c>
      <c r="M13" s="22">
        <v>36173</v>
      </c>
      <c r="N13" s="22">
        <v>109955</v>
      </c>
      <c r="O13" s="22">
        <v>35992</v>
      </c>
      <c r="P13" s="22">
        <v>35833</v>
      </c>
      <c r="Q13" s="22">
        <v>35383</v>
      </c>
      <c r="R13" s="22">
        <v>107208</v>
      </c>
      <c r="S13" s="22">
        <v>0</v>
      </c>
      <c r="T13" s="22">
        <v>0</v>
      </c>
      <c r="U13" s="22">
        <v>0</v>
      </c>
      <c r="V13" s="22">
        <v>0</v>
      </c>
      <c r="W13" s="22">
        <v>220471</v>
      </c>
      <c r="X13" s="22">
        <v>0</v>
      </c>
      <c r="Y13" s="22">
        <v>220471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1308011</v>
      </c>
      <c r="F28" s="22">
        <v>1308011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981008</v>
      </c>
      <c r="Y28" s="22">
        <v>-981008</v>
      </c>
      <c r="Z28" s="23">
        <v>-100</v>
      </c>
      <c r="AA28" s="20">
        <v>1308011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45244730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-34267</v>
      </c>
      <c r="I35" s="31">
        <f t="shared" si="0"/>
        <v>37575</v>
      </c>
      <c r="J35" s="31">
        <f t="shared" si="0"/>
        <v>3308</v>
      </c>
      <c r="K35" s="31">
        <f t="shared" si="0"/>
        <v>37343</v>
      </c>
      <c r="L35" s="31">
        <f t="shared" si="0"/>
        <v>17700</v>
      </c>
      <c r="M35" s="31">
        <f t="shared" si="0"/>
        <v>36173</v>
      </c>
      <c r="N35" s="31">
        <f t="shared" si="0"/>
        <v>91216</v>
      </c>
      <c r="O35" s="31">
        <f t="shared" si="0"/>
        <v>24810</v>
      </c>
      <c r="P35" s="31">
        <f t="shared" si="0"/>
        <v>33758</v>
      </c>
      <c r="Q35" s="31">
        <f t="shared" si="0"/>
        <v>35383</v>
      </c>
      <c r="R35" s="31">
        <f t="shared" si="0"/>
        <v>93951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188475</v>
      </c>
      <c r="X35" s="31">
        <f t="shared" si="0"/>
        <v>0</v>
      </c>
      <c r="Y35" s="31">
        <f t="shared" si="0"/>
        <v>188475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30348680</v>
      </c>
      <c r="D39" s="20">
        <v>0</v>
      </c>
      <c r="E39" s="21">
        <v>4000000</v>
      </c>
      <c r="F39" s="22">
        <v>7107946</v>
      </c>
      <c r="G39" s="22">
        <v>0</v>
      </c>
      <c r="H39" s="22">
        <v>496116</v>
      </c>
      <c r="I39" s="22">
        <v>770281</v>
      </c>
      <c r="J39" s="22">
        <v>1266397</v>
      </c>
      <c r="K39" s="22">
        <v>515547</v>
      </c>
      <c r="L39" s="22">
        <v>614986</v>
      </c>
      <c r="M39" s="22">
        <v>542799</v>
      </c>
      <c r="N39" s="22">
        <v>1673332</v>
      </c>
      <c r="O39" s="22">
        <v>589467</v>
      </c>
      <c r="P39" s="22">
        <v>53001</v>
      </c>
      <c r="Q39" s="22">
        <v>1212004</v>
      </c>
      <c r="R39" s="22">
        <v>1854472</v>
      </c>
      <c r="S39" s="22">
        <v>0</v>
      </c>
      <c r="T39" s="22">
        <v>0</v>
      </c>
      <c r="U39" s="22">
        <v>0</v>
      </c>
      <c r="V39" s="22">
        <v>0</v>
      </c>
      <c r="W39" s="22">
        <v>4794201</v>
      </c>
      <c r="X39" s="22">
        <v>2599227</v>
      </c>
      <c r="Y39" s="22">
        <v>2194974</v>
      </c>
      <c r="Z39" s="23">
        <v>84.447183720390711</v>
      </c>
      <c r="AA39" s="20">
        <v>7107946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10908778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1712333</v>
      </c>
      <c r="D42" s="20">
        <v>0</v>
      </c>
      <c r="E42" s="21">
        <v>50000</v>
      </c>
      <c r="F42" s="22">
        <v>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37503</v>
      </c>
      <c r="Y42" s="22">
        <v>-37503</v>
      </c>
      <c r="Z42" s="23">
        <v>-100</v>
      </c>
      <c r="AA42" s="20">
        <v>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6470087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500000</v>
      </c>
      <c r="F47" s="22">
        <v>500000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374999</v>
      </c>
      <c r="Y47" s="22">
        <v>-374999</v>
      </c>
      <c r="Z47" s="23">
        <v>-100</v>
      </c>
      <c r="AA47" s="20">
        <v>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49439878</v>
      </c>
      <c r="D50" s="29">
        <f t="shared" ref="D50:Y50" si="1">SUM(D37:D49)</f>
        <v>0</v>
      </c>
      <c r="E50" s="30">
        <f t="shared" si="1"/>
        <v>4550000</v>
      </c>
      <c r="F50" s="31">
        <f t="shared" si="1"/>
        <v>7657946</v>
      </c>
      <c r="G50" s="31">
        <f t="shared" si="1"/>
        <v>0</v>
      </c>
      <c r="H50" s="31">
        <f t="shared" si="1"/>
        <v>496116</v>
      </c>
      <c r="I50" s="31">
        <f t="shared" si="1"/>
        <v>770281</v>
      </c>
      <c r="J50" s="31">
        <f t="shared" si="1"/>
        <v>1266397</v>
      </c>
      <c r="K50" s="31">
        <f t="shared" si="1"/>
        <v>515547</v>
      </c>
      <c r="L50" s="31">
        <f t="shared" si="1"/>
        <v>614986</v>
      </c>
      <c r="M50" s="31">
        <f t="shared" si="1"/>
        <v>542799</v>
      </c>
      <c r="N50" s="31">
        <f t="shared" si="1"/>
        <v>1673332</v>
      </c>
      <c r="O50" s="31">
        <f t="shared" si="1"/>
        <v>589467</v>
      </c>
      <c r="P50" s="31">
        <f t="shared" si="1"/>
        <v>53001</v>
      </c>
      <c r="Q50" s="31">
        <f t="shared" si="1"/>
        <v>1212004</v>
      </c>
      <c r="R50" s="31">
        <f t="shared" si="1"/>
        <v>1854472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4794201</v>
      </c>
      <c r="X50" s="31">
        <f t="shared" si="1"/>
        <v>3011729</v>
      </c>
      <c r="Y50" s="31">
        <f t="shared" si="1"/>
        <v>1782472</v>
      </c>
      <c r="Z50" s="32">
        <f>+IF(X50&lt;&gt;0,+(Y50/X50)*100,0)</f>
        <v>59.184342283120429</v>
      </c>
      <c r="AA50" s="29">
        <f>SUM(AA37:AA49)</f>
        <v>7657946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-4195148</v>
      </c>
      <c r="D51" s="39">
        <f t="shared" si="2"/>
        <v>0</v>
      </c>
      <c r="E51" s="40">
        <f t="shared" si="2"/>
        <v>-4550000</v>
      </c>
      <c r="F51" s="41">
        <f t="shared" si="2"/>
        <v>-7657946</v>
      </c>
      <c r="G51" s="41">
        <f t="shared" si="2"/>
        <v>0</v>
      </c>
      <c r="H51" s="41">
        <f t="shared" si="2"/>
        <v>-530383</v>
      </c>
      <c r="I51" s="41">
        <f t="shared" si="2"/>
        <v>-732706</v>
      </c>
      <c r="J51" s="41">
        <f t="shared" si="2"/>
        <v>-1263089</v>
      </c>
      <c r="K51" s="41">
        <f t="shared" si="2"/>
        <v>-478204</v>
      </c>
      <c r="L51" s="41">
        <f t="shared" si="2"/>
        <v>-597286</v>
      </c>
      <c r="M51" s="41">
        <f t="shared" si="2"/>
        <v>-506626</v>
      </c>
      <c r="N51" s="41">
        <f t="shared" si="2"/>
        <v>-1582116</v>
      </c>
      <c r="O51" s="41">
        <f t="shared" si="2"/>
        <v>-564657</v>
      </c>
      <c r="P51" s="41">
        <f t="shared" si="2"/>
        <v>-19243</v>
      </c>
      <c r="Q51" s="41">
        <f t="shared" si="2"/>
        <v>-1176621</v>
      </c>
      <c r="R51" s="41">
        <f t="shared" si="2"/>
        <v>-1760521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-4605726</v>
      </c>
      <c r="X51" s="41">
        <f t="shared" si="2"/>
        <v>-3011729</v>
      </c>
      <c r="Y51" s="41">
        <f t="shared" si="2"/>
        <v>-1593997</v>
      </c>
      <c r="Z51" s="42">
        <f>+IF(X51&lt;&gt;0,+(Y51/X51)*100,0)</f>
        <v>52.926309106828676</v>
      </c>
      <c r="AA51" s="39">
        <f>+AA35-AA50</f>
        <v>-7657946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1114964</v>
      </c>
      <c r="L52" s="22">
        <v>0</v>
      </c>
      <c r="M52" s="22">
        <v>864304</v>
      </c>
      <c r="N52" s="22">
        <v>1979268</v>
      </c>
      <c r="O52" s="22">
        <v>0</v>
      </c>
      <c r="P52" s="22">
        <v>618154</v>
      </c>
      <c r="Q52" s="22">
        <v>746785</v>
      </c>
      <c r="R52" s="22">
        <v>1364939</v>
      </c>
      <c r="S52" s="22">
        <v>0</v>
      </c>
      <c r="T52" s="22">
        <v>0</v>
      </c>
      <c r="U52" s="22">
        <v>0</v>
      </c>
      <c r="V52" s="22">
        <v>0</v>
      </c>
      <c r="W52" s="22">
        <v>3344207</v>
      </c>
      <c r="X52" s="22">
        <v>2999997</v>
      </c>
      <c r="Y52" s="22">
        <v>344210</v>
      </c>
      <c r="Z52" s="23">
        <v>11.473678140344807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-4195148</v>
      </c>
      <c r="D54" s="48">
        <f t="shared" si="3"/>
        <v>0</v>
      </c>
      <c r="E54" s="49">
        <f t="shared" si="3"/>
        <v>-550000</v>
      </c>
      <c r="F54" s="50">
        <f t="shared" si="3"/>
        <v>-3657946</v>
      </c>
      <c r="G54" s="50">
        <f t="shared" si="3"/>
        <v>0</v>
      </c>
      <c r="H54" s="50">
        <f t="shared" si="3"/>
        <v>-530383</v>
      </c>
      <c r="I54" s="50">
        <f t="shared" si="3"/>
        <v>-732706</v>
      </c>
      <c r="J54" s="50">
        <f t="shared" si="3"/>
        <v>-1263089</v>
      </c>
      <c r="K54" s="50">
        <f t="shared" si="3"/>
        <v>636760</v>
      </c>
      <c r="L54" s="50">
        <f t="shared" si="3"/>
        <v>-597286</v>
      </c>
      <c r="M54" s="50">
        <f t="shared" si="3"/>
        <v>357678</v>
      </c>
      <c r="N54" s="50">
        <f t="shared" si="3"/>
        <v>397152</v>
      </c>
      <c r="O54" s="50">
        <f t="shared" si="3"/>
        <v>-564657</v>
      </c>
      <c r="P54" s="50">
        <f t="shared" si="3"/>
        <v>598911</v>
      </c>
      <c r="Q54" s="50">
        <f t="shared" si="3"/>
        <v>-429836</v>
      </c>
      <c r="R54" s="50">
        <f t="shared" si="3"/>
        <v>-395582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-1261519</v>
      </c>
      <c r="X54" s="50">
        <f t="shared" si="3"/>
        <v>-11732</v>
      </c>
      <c r="Y54" s="50">
        <f t="shared" si="3"/>
        <v>-1249787</v>
      </c>
      <c r="Z54" s="51">
        <f>+IF(X54&lt;&gt;0,+(Y54/X54)*100,0)</f>
        <v>10652.80429594272</v>
      </c>
      <c r="AA54" s="48">
        <f>SUM(AA51:AA53)</f>
        <v>-3657946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-4195148</v>
      </c>
      <c r="D56" s="54">
        <f>+D54-D55</f>
        <v>0</v>
      </c>
      <c r="E56" s="55">
        <f t="shared" si="4"/>
        <v>-550000</v>
      </c>
      <c r="F56" s="56">
        <f t="shared" si="4"/>
        <v>-3657946</v>
      </c>
      <c r="G56" s="56">
        <f t="shared" si="4"/>
        <v>0</v>
      </c>
      <c r="H56" s="56">
        <f t="shared" si="4"/>
        <v>-530383</v>
      </c>
      <c r="I56" s="56">
        <f t="shared" si="4"/>
        <v>-732706</v>
      </c>
      <c r="J56" s="56">
        <f t="shared" si="4"/>
        <v>-1263089</v>
      </c>
      <c r="K56" s="56">
        <f t="shared" si="4"/>
        <v>636760</v>
      </c>
      <c r="L56" s="56">
        <f t="shared" si="4"/>
        <v>-597286</v>
      </c>
      <c r="M56" s="56">
        <f t="shared" si="4"/>
        <v>357678</v>
      </c>
      <c r="N56" s="56">
        <f t="shared" si="4"/>
        <v>397152</v>
      </c>
      <c r="O56" s="56">
        <f t="shared" si="4"/>
        <v>-564657</v>
      </c>
      <c r="P56" s="56">
        <f t="shared" si="4"/>
        <v>598911</v>
      </c>
      <c r="Q56" s="56">
        <f t="shared" si="4"/>
        <v>-429836</v>
      </c>
      <c r="R56" s="56">
        <f t="shared" si="4"/>
        <v>-395582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-1261519</v>
      </c>
      <c r="X56" s="56">
        <f t="shared" si="4"/>
        <v>-11732</v>
      </c>
      <c r="Y56" s="56">
        <f t="shared" si="4"/>
        <v>-1249787</v>
      </c>
      <c r="Z56" s="57">
        <f>+IF(X56&lt;&gt;0,+(Y56/X56)*100,0)</f>
        <v>10652.80429594272</v>
      </c>
      <c r="AA56" s="54">
        <f>+AA54-AA55</f>
        <v>-3657946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-4195148</v>
      </c>
      <c r="D59" s="48">
        <f>SUM(D56:D58)</f>
        <v>0</v>
      </c>
      <c r="E59" s="49">
        <f t="shared" si="5"/>
        <v>-550000</v>
      </c>
      <c r="F59" s="50">
        <f t="shared" si="5"/>
        <v>-3657946</v>
      </c>
      <c r="G59" s="50">
        <f t="shared" si="5"/>
        <v>0</v>
      </c>
      <c r="H59" s="50">
        <f t="shared" si="5"/>
        <v>-530383</v>
      </c>
      <c r="I59" s="50">
        <f t="shared" si="5"/>
        <v>-732706</v>
      </c>
      <c r="J59" s="50">
        <f t="shared" si="5"/>
        <v>-1263089</v>
      </c>
      <c r="K59" s="50">
        <f t="shared" si="5"/>
        <v>636760</v>
      </c>
      <c r="L59" s="50">
        <f t="shared" si="5"/>
        <v>-597286</v>
      </c>
      <c r="M59" s="50">
        <f t="shared" si="5"/>
        <v>357678</v>
      </c>
      <c r="N59" s="50">
        <f t="shared" si="5"/>
        <v>397152</v>
      </c>
      <c r="O59" s="50">
        <f t="shared" si="5"/>
        <v>-564657</v>
      </c>
      <c r="P59" s="50">
        <f t="shared" si="5"/>
        <v>598911</v>
      </c>
      <c r="Q59" s="50">
        <f t="shared" si="5"/>
        <v>-429836</v>
      </c>
      <c r="R59" s="50">
        <f t="shared" si="5"/>
        <v>-395582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-1261519</v>
      </c>
      <c r="X59" s="50">
        <f t="shared" si="5"/>
        <v>-11732</v>
      </c>
      <c r="Y59" s="50">
        <f t="shared" si="5"/>
        <v>-1249787</v>
      </c>
      <c r="Z59" s="51">
        <f>+IF(X59&lt;&gt;0,+(Y59/X59)*100,0)</f>
        <v>10652.80429594272</v>
      </c>
      <c r="AA59" s="48">
        <f>SUM(AA56:AA58)</f>
        <v>-3657946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-4195148</v>
      </c>
      <c r="D62" s="65">
        <f>SUM(D59:D61)</f>
        <v>0</v>
      </c>
      <c r="E62" s="66">
        <f t="shared" si="6"/>
        <v>-550000</v>
      </c>
      <c r="F62" s="67">
        <f t="shared" si="6"/>
        <v>-3657946</v>
      </c>
      <c r="G62" s="67">
        <f t="shared" si="6"/>
        <v>0</v>
      </c>
      <c r="H62" s="67">
        <f t="shared" si="6"/>
        <v>-530383</v>
      </c>
      <c r="I62" s="67">
        <f t="shared" si="6"/>
        <v>-732706</v>
      </c>
      <c r="J62" s="67">
        <f t="shared" si="6"/>
        <v>-1263089</v>
      </c>
      <c r="K62" s="67">
        <f t="shared" si="6"/>
        <v>636760</v>
      </c>
      <c r="L62" s="67">
        <f t="shared" si="6"/>
        <v>-597286</v>
      </c>
      <c r="M62" s="67">
        <f t="shared" si="6"/>
        <v>357678</v>
      </c>
      <c r="N62" s="67">
        <f t="shared" si="6"/>
        <v>397152</v>
      </c>
      <c r="O62" s="67">
        <f t="shared" si="6"/>
        <v>-564657</v>
      </c>
      <c r="P62" s="67">
        <f t="shared" si="6"/>
        <v>598911</v>
      </c>
      <c r="Q62" s="67">
        <f t="shared" si="6"/>
        <v>-429836</v>
      </c>
      <c r="R62" s="67">
        <f t="shared" si="6"/>
        <v>-395582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-1261519</v>
      </c>
      <c r="X62" s="67">
        <f t="shared" si="6"/>
        <v>-11732</v>
      </c>
      <c r="Y62" s="67">
        <f t="shared" si="6"/>
        <v>-1249787</v>
      </c>
      <c r="Z62" s="68">
        <f>+IF(X62&lt;&gt;0,+(Y62/X62)*100,0)</f>
        <v>10652.80429594272</v>
      </c>
      <c r="AA62" s="65">
        <f>SUM(AA59:AA61)</f>
        <v>-3657946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74682847</v>
      </c>
      <c r="D6" s="20">
        <v>0</v>
      </c>
      <c r="E6" s="21">
        <v>80244205</v>
      </c>
      <c r="F6" s="22">
        <v>80244205</v>
      </c>
      <c r="G6" s="22">
        <v>0</v>
      </c>
      <c r="H6" s="22">
        <v>7621478</v>
      </c>
      <c r="I6" s="22">
        <v>9675998</v>
      </c>
      <c r="J6" s="22">
        <v>17297476</v>
      </c>
      <c r="K6" s="22">
        <v>5209602</v>
      </c>
      <c r="L6" s="22">
        <v>5511569</v>
      </c>
      <c r="M6" s="22">
        <v>4103898</v>
      </c>
      <c r="N6" s="22">
        <v>14825069</v>
      </c>
      <c r="O6" s="22">
        <v>4646574</v>
      </c>
      <c r="P6" s="22">
        <v>0</v>
      </c>
      <c r="Q6" s="22">
        <v>5408778</v>
      </c>
      <c r="R6" s="22">
        <v>10055352</v>
      </c>
      <c r="S6" s="22">
        <v>0</v>
      </c>
      <c r="T6" s="22">
        <v>0</v>
      </c>
      <c r="U6" s="22">
        <v>0</v>
      </c>
      <c r="V6" s="22">
        <v>0</v>
      </c>
      <c r="W6" s="22">
        <v>42177897</v>
      </c>
      <c r="X6" s="22">
        <v>60627112</v>
      </c>
      <c r="Y6" s="22">
        <v>-18449215</v>
      </c>
      <c r="Z6" s="23">
        <v>-30.430634729887846</v>
      </c>
      <c r="AA6" s="20">
        <v>80244205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4356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4535</v>
      </c>
      <c r="J10" s="22">
        <v>4535</v>
      </c>
      <c r="K10" s="22">
        <v>0</v>
      </c>
      <c r="L10" s="22">
        <v>0</v>
      </c>
      <c r="M10" s="22">
        <v>0</v>
      </c>
      <c r="N10" s="22">
        <v>0</v>
      </c>
      <c r="O10" s="22">
        <v>17616</v>
      </c>
      <c r="P10" s="22">
        <v>0</v>
      </c>
      <c r="Q10" s="22">
        <v>0</v>
      </c>
      <c r="R10" s="22">
        <v>17616</v>
      </c>
      <c r="S10" s="22">
        <v>0</v>
      </c>
      <c r="T10" s="22">
        <v>0</v>
      </c>
      <c r="U10" s="22">
        <v>0</v>
      </c>
      <c r="V10" s="22">
        <v>0</v>
      </c>
      <c r="W10" s="22">
        <v>22151</v>
      </c>
      <c r="X10" s="22">
        <v>0</v>
      </c>
      <c r="Y10" s="22">
        <v>22151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163771</v>
      </c>
      <c r="D13" s="20">
        <v>0</v>
      </c>
      <c r="E13" s="21">
        <v>0</v>
      </c>
      <c r="F13" s="22">
        <v>185560</v>
      </c>
      <c r="G13" s="22">
        <v>0</v>
      </c>
      <c r="H13" s="22">
        <v>13023</v>
      </c>
      <c r="I13" s="22">
        <v>13208</v>
      </c>
      <c r="J13" s="22">
        <v>26231</v>
      </c>
      <c r="K13" s="22">
        <v>13273</v>
      </c>
      <c r="L13" s="22">
        <v>13185</v>
      </c>
      <c r="M13" s="22">
        <v>13442</v>
      </c>
      <c r="N13" s="22">
        <v>39900</v>
      </c>
      <c r="O13" s="22">
        <v>13536</v>
      </c>
      <c r="P13" s="22">
        <v>0</v>
      </c>
      <c r="Q13" s="22">
        <v>13683</v>
      </c>
      <c r="R13" s="22">
        <v>27219</v>
      </c>
      <c r="S13" s="22">
        <v>0</v>
      </c>
      <c r="T13" s="22">
        <v>0</v>
      </c>
      <c r="U13" s="22">
        <v>0</v>
      </c>
      <c r="V13" s="22">
        <v>0</v>
      </c>
      <c r="W13" s="22">
        <v>93350</v>
      </c>
      <c r="X13" s="22">
        <v>46390</v>
      </c>
      <c r="Y13" s="22">
        <v>46960</v>
      </c>
      <c r="Z13" s="23">
        <v>101.22871308471653</v>
      </c>
      <c r="AA13" s="20">
        <v>185560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-661327</v>
      </c>
      <c r="D22" s="20">
        <v>0</v>
      </c>
      <c r="E22" s="21">
        <v>312900</v>
      </c>
      <c r="F22" s="22">
        <v>312900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19</v>
      </c>
      <c r="M22" s="22">
        <v>19</v>
      </c>
      <c r="N22" s="22">
        <v>38</v>
      </c>
      <c r="O22" s="22">
        <v>19</v>
      </c>
      <c r="P22" s="22">
        <v>0</v>
      </c>
      <c r="Q22" s="22">
        <v>19</v>
      </c>
      <c r="R22" s="22">
        <v>38</v>
      </c>
      <c r="S22" s="22">
        <v>0</v>
      </c>
      <c r="T22" s="22">
        <v>0</v>
      </c>
      <c r="U22" s="22">
        <v>0</v>
      </c>
      <c r="V22" s="22">
        <v>0</v>
      </c>
      <c r="W22" s="22">
        <v>76</v>
      </c>
      <c r="X22" s="22">
        <v>234675</v>
      </c>
      <c r="Y22" s="22">
        <v>-234599</v>
      </c>
      <c r="Z22" s="18">
        <v>-99.967614786406727</v>
      </c>
      <c r="AA22" s="20">
        <v>312900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2039271</v>
      </c>
      <c r="F28" s="22">
        <v>2039271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2039271</v>
      </c>
      <c r="Y28" s="22">
        <v>-2039271</v>
      </c>
      <c r="Z28" s="23">
        <v>-100</v>
      </c>
      <c r="AA28" s="20">
        <v>2039271</v>
      </c>
    </row>
    <row r="29" spans="1:27" x14ac:dyDescent="0.25">
      <c r="A29" s="19" t="s">
        <v>56</v>
      </c>
      <c r="B29" s="15" t="s">
        <v>32</v>
      </c>
      <c r="C29" s="20">
        <v>11734952</v>
      </c>
      <c r="D29" s="20">
        <v>0</v>
      </c>
      <c r="E29" s="21">
        <v>12675323</v>
      </c>
      <c r="F29" s="22">
        <v>12675323</v>
      </c>
      <c r="G29" s="22">
        <v>0</v>
      </c>
      <c r="H29" s="22">
        <v>971798</v>
      </c>
      <c r="I29" s="22">
        <v>1005878</v>
      </c>
      <c r="J29" s="22">
        <v>1977676</v>
      </c>
      <c r="K29" s="22">
        <v>1018680</v>
      </c>
      <c r="L29" s="22">
        <v>1036109</v>
      </c>
      <c r="M29" s="22">
        <v>1028061</v>
      </c>
      <c r="N29" s="22">
        <v>3082850</v>
      </c>
      <c r="O29" s="22">
        <v>1067846</v>
      </c>
      <c r="P29" s="22">
        <v>0</v>
      </c>
      <c r="Q29" s="22">
        <v>1098250</v>
      </c>
      <c r="R29" s="22">
        <v>2166096</v>
      </c>
      <c r="S29" s="22">
        <v>0</v>
      </c>
      <c r="T29" s="22">
        <v>0</v>
      </c>
      <c r="U29" s="22">
        <v>0</v>
      </c>
      <c r="V29" s="22">
        <v>0</v>
      </c>
      <c r="W29" s="22">
        <v>7226622</v>
      </c>
      <c r="X29" s="22">
        <v>9506493</v>
      </c>
      <c r="Y29" s="22">
        <v>-2279871</v>
      </c>
      <c r="Z29" s="23">
        <v>-23.98225086790681</v>
      </c>
      <c r="AA29" s="20">
        <v>12675323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85924599</v>
      </c>
      <c r="D35" s="29">
        <f t="shared" ref="D35:Y35" si="0">SUM(D6:D34)</f>
        <v>0</v>
      </c>
      <c r="E35" s="30">
        <f t="shared" si="0"/>
        <v>95271699</v>
      </c>
      <c r="F35" s="31">
        <f t="shared" si="0"/>
        <v>95457259</v>
      </c>
      <c r="G35" s="31">
        <f t="shared" si="0"/>
        <v>0</v>
      </c>
      <c r="H35" s="31">
        <f t="shared" si="0"/>
        <v>8606299</v>
      </c>
      <c r="I35" s="31">
        <f t="shared" si="0"/>
        <v>10699619</v>
      </c>
      <c r="J35" s="31">
        <f t="shared" si="0"/>
        <v>19305918</v>
      </c>
      <c r="K35" s="31">
        <f t="shared" si="0"/>
        <v>6241555</v>
      </c>
      <c r="L35" s="31">
        <f t="shared" si="0"/>
        <v>6560882</v>
      </c>
      <c r="M35" s="31">
        <f t="shared" si="0"/>
        <v>5145420</v>
      </c>
      <c r="N35" s="31">
        <f t="shared" si="0"/>
        <v>17947857</v>
      </c>
      <c r="O35" s="31">
        <f t="shared" si="0"/>
        <v>5745591</v>
      </c>
      <c r="P35" s="31">
        <f t="shared" si="0"/>
        <v>0</v>
      </c>
      <c r="Q35" s="31">
        <f t="shared" si="0"/>
        <v>6520730</v>
      </c>
      <c r="R35" s="31">
        <f t="shared" si="0"/>
        <v>12266321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49520096</v>
      </c>
      <c r="X35" s="31">
        <f t="shared" si="0"/>
        <v>72453941</v>
      </c>
      <c r="Y35" s="31">
        <f t="shared" si="0"/>
        <v>-22933845</v>
      </c>
      <c r="Z35" s="32">
        <f>+IF(X35&lt;&gt;0,+(Y35/X35)*100,0)</f>
        <v>-31.652998696095775</v>
      </c>
      <c r="AA35" s="29">
        <f>SUM(AA6:AA34)</f>
        <v>95457259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3664174</v>
      </c>
      <c r="D37" s="20">
        <v>0</v>
      </c>
      <c r="E37" s="21">
        <v>4078076</v>
      </c>
      <c r="F37" s="22">
        <v>3636160</v>
      </c>
      <c r="G37" s="22">
        <v>0</v>
      </c>
      <c r="H37" s="22">
        <v>235907</v>
      </c>
      <c r="I37" s="22">
        <v>244410</v>
      </c>
      <c r="J37" s="22">
        <v>480317</v>
      </c>
      <c r="K37" s="22">
        <v>151891</v>
      </c>
      <c r="L37" s="22">
        <v>182888</v>
      </c>
      <c r="M37" s="22">
        <v>178121</v>
      </c>
      <c r="N37" s="22">
        <v>512900</v>
      </c>
      <c r="O37" s="22">
        <v>390598</v>
      </c>
      <c r="P37" s="22">
        <v>0</v>
      </c>
      <c r="Q37" s="22">
        <v>245958</v>
      </c>
      <c r="R37" s="22">
        <v>636556</v>
      </c>
      <c r="S37" s="22">
        <v>0</v>
      </c>
      <c r="T37" s="22">
        <v>0</v>
      </c>
      <c r="U37" s="22">
        <v>0</v>
      </c>
      <c r="V37" s="22">
        <v>0</v>
      </c>
      <c r="W37" s="22">
        <v>1629773</v>
      </c>
      <c r="X37" s="22">
        <v>3263976</v>
      </c>
      <c r="Y37" s="22">
        <v>-1634203</v>
      </c>
      <c r="Z37" s="23">
        <v>-50.067862018593281</v>
      </c>
      <c r="AA37" s="20">
        <v>3636160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83569421</v>
      </c>
      <c r="D39" s="20">
        <v>0</v>
      </c>
      <c r="E39" s="21">
        <v>85956745</v>
      </c>
      <c r="F39" s="22">
        <v>85956745</v>
      </c>
      <c r="G39" s="22">
        <v>0</v>
      </c>
      <c r="H39" s="22">
        <v>404126</v>
      </c>
      <c r="I39" s="22">
        <v>5900980</v>
      </c>
      <c r="J39" s="22">
        <v>6305106</v>
      </c>
      <c r="K39" s="22">
        <v>5846213</v>
      </c>
      <c r="L39" s="22">
        <v>298897</v>
      </c>
      <c r="M39" s="22">
        <v>5373914</v>
      </c>
      <c r="N39" s="22">
        <v>11519024</v>
      </c>
      <c r="O39" s="22">
        <v>10260108</v>
      </c>
      <c r="P39" s="22">
        <v>0</v>
      </c>
      <c r="Q39" s="22">
        <v>5409691</v>
      </c>
      <c r="R39" s="22">
        <v>15669799</v>
      </c>
      <c r="S39" s="22">
        <v>0</v>
      </c>
      <c r="T39" s="22">
        <v>0</v>
      </c>
      <c r="U39" s="22">
        <v>0</v>
      </c>
      <c r="V39" s="22">
        <v>0</v>
      </c>
      <c r="W39" s="22">
        <v>33493929</v>
      </c>
      <c r="X39" s="22">
        <v>64467558</v>
      </c>
      <c r="Y39" s="22">
        <v>-30973629</v>
      </c>
      <c r="Z39" s="23">
        <v>-48.045295899062907</v>
      </c>
      <c r="AA39" s="20">
        <v>85956745</v>
      </c>
    </row>
    <row r="40" spans="1:27" x14ac:dyDescent="0.25">
      <c r="A40" s="19" t="s">
        <v>66</v>
      </c>
      <c r="B40" s="15" t="s">
        <v>32</v>
      </c>
      <c r="C40" s="20">
        <v>300915</v>
      </c>
      <c r="D40" s="20">
        <v>0</v>
      </c>
      <c r="E40" s="21">
        <v>224570</v>
      </c>
      <c r="F40" s="22">
        <v>224570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168426</v>
      </c>
      <c r="Y40" s="22">
        <v>-168426</v>
      </c>
      <c r="Z40" s="23">
        <v>-100</v>
      </c>
      <c r="AA40" s="20">
        <v>224570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3671631</v>
      </c>
      <c r="F41" s="22">
        <v>3671631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2753721</v>
      </c>
      <c r="Y41" s="22">
        <v>-2753721</v>
      </c>
      <c r="Z41" s="23">
        <v>-100</v>
      </c>
      <c r="AA41" s="20">
        <v>3671631</v>
      </c>
    </row>
    <row r="42" spans="1:27" x14ac:dyDescent="0.25">
      <c r="A42" s="19" t="s">
        <v>68</v>
      </c>
      <c r="B42" s="15" t="s">
        <v>32</v>
      </c>
      <c r="C42" s="20">
        <v>4003541</v>
      </c>
      <c r="D42" s="20">
        <v>0</v>
      </c>
      <c r="E42" s="21">
        <v>9551836</v>
      </c>
      <c r="F42" s="22">
        <v>9551836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7163874</v>
      </c>
      <c r="Y42" s="22">
        <v>-7163874</v>
      </c>
      <c r="Z42" s="23">
        <v>-100</v>
      </c>
      <c r="AA42" s="20">
        <v>9551836</v>
      </c>
    </row>
    <row r="43" spans="1:27" x14ac:dyDescent="0.25">
      <c r="A43" s="19" t="s">
        <v>69</v>
      </c>
      <c r="B43" s="15" t="s">
        <v>32</v>
      </c>
      <c r="C43" s="20">
        <v>5183488</v>
      </c>
      <c r="D43" s="20">
        <v>0</v>
      </c>
      <c r="E43" s="21">
        <v>1044047</v>
      </c>
      <c r="F43" s="22">
        <v>1044047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783036</v>
      </c>
      <c r="Y43" s="22">
        <v>-783036</v>
      </c>
      <c r="Z43" s="23">
        <v>-100</v>
      </c>
      <c r="AA43" s="20">
        <v>1044047</v>
      </c>
    </row>
    <row r="44" spans="1:27" x14ac:dyDescent="0.25">
      <c r="A44" s="19" t="s">
        <v>70</v>
      </c>
      <c r="B44" s="15" t="s">
        <v>32</v>
      </c>
      <c r="C44" s="20">
        <v>17128578</v>
      </c>
      <c r="D44" s="20">
        <v>0</v>
      </c>
      <c r="E44" s="21">
        <v>7463322</v>
      </c>
      <c r="F44" s="22">
        <v>7463322</v>
      </c>
      <c r="G44" s="22">
        <v>0</v>
      </c>
      <c r="H44" s="22">
        <v>1582345</v>
      </c>
      <c r="I44" s="22">
        <v>105022</v>
      </c>
      <c r="J44" s="22">
        <v>1687367</v>
      </c>
      <c r="K44" s="22">
        <v>2079077</v>
      </c>
      <c r="L44" s="22">
        <v>816880</v>
      </c>
      <c r="M44" s="22">
        <v>242256</v>
      </c>
      <c r="N44" s="22">
        <v>3138213</v>
      </c>
      <c r="O44" s="22">
        <v>4012695</v>
      </c>
      <c r="P44" s="22">
        <v>0</v>
      </c>
      <c r="Q44" s="22">
        <v>234036</v>
      </c>
      <c r="R44" s="22">
        <v>4246731</v>
      </c>
      <c r="S44" s="22">
        <v>0</v>
      </c>
      <c r="T44" s="22">
        <v>0</v>
      </c>
      <c r="U44" s="22">
        <v>0</v>
      </c>
      <c r="V44" s="22">
        <v>0</v>
      </c>
      <c r="W44" s="22">
        <v>9072311</v>
      </c>
      <c r="X44" s="22">
        <v>2966328</v>
      </c>
      <c r="Y44" s="22">
        <v>6105983</v>
      </c>
      <c r="Z44" s="23">
        <v>205.84315018433563</v>
      </c>
      <c r="AA44" s="20">
        <v>7463322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2495294</v>
      </c>
      <c r="D46" s="20">
        <v>0</v>
      </c>
      <c r="E46" s="21">
        <v>1577741</v>
      </c>
      <c r="F46" s="22">
        <v>1153821</v>
      </c>
      <c r="G46" s="22">
        <v>0</v>
      </c>
      <c r="H46" s="22">
        <v>0</v>
      </c>
      <c r="I46" s="22">
        <v>93951</v>
      </c>
      <c r="J46" s="22">
        <v>93951</v>
      </c>
      <c r="K46" s="22">
        <v>77565</v>
      </c>
      <c r="L46" s="22">
        <v>168982</v>
      </c>
      <c r="M46" s="22">
        <v>0</v>
      </c>
      <c r="N46" s="22">
        <v>246547</v>
      </c>
      <c r="O46" s="22">
        <v>66613</v>
      </c>
      <c r="P46" s="22">
        <v>0</v>
      </c>
      <c r="Q46" s="22">
        <v>145965</v>
      </c>
      <c r="R46" s="22">
        <v>212578</v>
      </c>
      <c r="S46" s="22">
        <v>0</v>
      </c>
      <c r="T46" s="22">
        <v>0</v>
      </c>
      <c r="U46" s="22">
        <v>0</v>
      </c>
      <c r="V46" s="22">
        <v>0</v>
      </c>
      <c r="W46" s="22">
        <v>553076</v>
      </c>
      <c r="X46" s="22">
        <v>1077322</v>
      </c>
      <c r="Y46" s="22">
        <v>-524246</v>
      </c>
      <c r="Z46" s="23">
        <v>-48.661959933984456</v>
      </c>
      <c r="AA46" s="20">
        <v>1153821</v>
      </c>
    </row>
    <row r="47" spans="1:27" x14ac:dyDescent="0.25">
      <c r="A47" s="19" t="s">
        <v>73</v>
      </c>
      <c r="B47" s="15" t="s">
        <v>32</v>
      </c>
      <c r="C47" s="20">
        <v>265248</v>
      </c>
      <c r="D47" s="20">
        <v>0</v>
      </c>
      <c r="E47" s="21">
        <v>77077</v>
      </c>
      <c r="F47" s="22">
        <v>77077</v>
      </c>
      <c r="G47" s="22">
        <v>0</v>
      </c>
      <c r="H47" s="22">
        <v>0</v>
      </c>
      <c r="I47" s="22">
        <v>0</v>
      </c>
      <c r="J47" s="22">
        <v>0</v>
      </c>
      <c r="K47" s="22">
        <v>1278</v>
      </c>
      <c r="L47" s="22">
        <v>0</v>
      </c>
      <c r="M47" s="22">
        <v>0</v>
      </c>
      <c r="N47" s="22">
        <v>1278</v>
      </c>
      <c r="O47" s="22">
        <v>4720</v>
      </c>
      <c r="P47" s="22">
        <v>0</v>
      </c>
      <c r="Q47" s="22">
        <v>0</v>
      </c>
      <c r="R47" s="22">
        <v>4720</v>
      </c>
      <c r="S47" s="22">
        <v>0</v>
      </c>
      <c r="T47" s="22">
        <v>0</v>
      </c>
      <c r="U47" s="22">
        <v>0</v>
      </c>
      <c r="V47" s="22">
        <v>0</v>
      </c>
      <c r="W47" s="22">
        <v>5998</v>
      </c>
      <c r="X47" s="22">
        <v>57807</v>
      </c>
      <c r="Y47" s="22">
        <v>-51809</v>
      </c>
      <c r="Z47" s="23">
        <v>-89.62409396785857</v>
      </c>
      <c r="AA47" s="20">
        <v>77077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116610659</v>
      </c>
      <c r="D50" s="29">
        <f t="shared" ref="D50:Y50" si="1">SUM(D37:D49)</f>
        <v>0</v>
      </c>
      <c r="E50" s="30">
        <f t="shared" si="1"/>
        <v>113645045</v>
      </c>
      <c r="F50" s="31">
        <f t="shared" si="1"/>
        <v>112779209</v>
      </c>
      <c r="G50" s="31">
        <f t="shared" si="1"/>
        <v>0</v>
      </c>
      <c r="H50" s="31">
        <f t="shared" si="1"/>
        <v>2222378</v>
      </c>
      <c r="I50" s="31">
        <f t="shared" si="1"/>
        <v>6344363</v>
      </c>
      <c r="J50" s="31">
        <f t="shared" si="1"/>
        <v>8566741</v>
      </c>
      <c r="K50" s="31">
        <f t="shared" si="1"/>
        <v>8156024</v>
      </c>
      <c r="L50" s="31">
        <f t="shared" si="1"/>
        <v>1467647</v>
      </c>
      <c r="M50" s="31">
        <f t="shared" si="1"/>
        <v>5794291</v>
      </c>
      <c r="N50" s="31">
        <f t="shared" si="1"/>
        <v>15417962</v>
      </c>
      <c r="O50" s="31">
        <f t="shared" si="1"/>
        <v>14734734</v>
      </c>
      <c r="P50" s="31">
        <f t="shared" si="1"/>
        <v>0</v>
      </c>
      <c r="Q50" s="31">
        <f t="shared" si="1"/>
        <v>6035650</v>
      </c>
      <c r="R50" s="31">
        <f t="shared" si="1"/>
        <v>20770384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44755087</v>
      </c>
      <c r="X50" s="31">
        <f t="shared" si="1"/>
        <v>82702048</v>
      </c>
      <c r="Y50" s="31">
        <f t="shared" si="1"/>
        <v>-37946961</v>
      </c>
      <c r="Z50" s="32">
        <f>+IF(X50&lt;&gt;0,+(Y50/X50)*100,0)</f>
        <v>-45.883943527009151</v>
      </c>
      <c r="AA50" s="29">
        <f>SUM(AA37:AA49)</f>
        <v>112779209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-30686060</v>
      </c>
      <c r="D51" s="39">
        <f t="shared" si="2"/>
        <v>0</v>
      </c>
      <c r="E51" s="40">
        <f t="shared" si="2"/>
        <v>-18373346</v>
      </c>
      <c r="F51" s="41">
        <f t="shared" si="2"/>
        <v>-17321950</v>
      </c>
      <c r="G51" s="41">
        <f t="shared" si="2"/>
        <v>0</v>
      </c>
      <c r="H51" s="41">
        <f t="shared" si="2"/>
        <v>6383921</v>
      </c>
      <c r="I51" s="41">
        <f t="shared" si="2"/>
        <v>4355256</v>
      </c>
      <c r="J51" s="41">
        <f t="shared" si="2"/>
        <v>10739177</v>
      </c>
      <c r="K51" s="41">
        <f t="shared" si="2"/>
        <v>-1914469</v>
      </c>
      <c r="L51" s="41">
        <f t="shared" si="2"/>
        <v>5093235</v>
      </c>
      <c r="M51" s="41">
        <f t="shared" si="2"/>
        <v>-648871</v>
      </c>
      <c r="N51" s="41">
        <f t="shared" si="2"/>
        <v>2529895</v>
      </c>
      <c r="O51" s="41">
        <f t="shared" si="2"/>
        <v>-8989143</v>
      </c>
      <c r="P51" s="41">
        <f t="shared" si="2"/>
        <v>0</v>
      </c>
      <c r="Q51" s="41">
        <f t="shared" si="2"/>
        <v>485080</v>
      </c>
      <c r="R51" s="41">
        <f t="shared" si="2"/>
        <v>-8504063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4765009</v>
      </c>
      <c r="X51" s="41">
        <f t="shared" si="2"/>
        <v>-10248107</v>
      </c>
      <c r="Y51" s="41">
        <f t="shared" si="2"/>
        <v>15013116</v>
      </c>
      <c r="Z51" s="42">
        <f>+IF(X51&lt;&gt;0,+(Y51/X51)*100,0)</f>
        <v>-146.4964797889015</v>
      </c>
      <c r="AA51" s="39">
        <f>+AA35-AA50</f>
        <v>-17321950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-30686060</v>
      </c>
      <c r="D54" s="48">
        <f t="shared" si="3"/>
        <v>0</v>
      </c>
      <c r="E54" s="49">
        <f t="shared" si="3"/>
        <v>-18373346</v>
      </c>
      <c r="F54" s="50">
        <f t="shared" si="3"/>
        <v>-17321950</v>
      </c>
      <c r="G54" s="50">
        <f t="shared" si="3"/>
        <v>0</v>
      </c>
      <c r="H54" s="50">
        <f t="shared" si="3"/>
        <v>6383921</v>
      </c>
      <c r="I54" s="50">
        <f t="shared" si="3"/>
        <v>4355256</v>
      </c>
      <c r="J54" s="50">
        <f t="shared" si="3"/>
        <v>10739177</v>
      </c>
      <c r="K54" s="50">
        <f t="shared" si="3"/>
        <v>-1914469</v>
      </c>
      <c r="L54" s="50">
        <f t="shared" si="3"/>
        <v>5093235</v>
      </c>
      <c r="M54" s="50">
        <f t="shared" si="3"/>
        <v>-648871</v>
      </c>
      <c r="N54" s="50">
        <f t="shared" si="3"/>
        <v>2529895</v>
      </c>
      <c r="O54" s="50">
        <f t="shared" si="3"/>
        <v>-8989143</v>
      </c>
      <c r="P54" s="50">
        <f t="shared" si="3"/>
        <v>0</v>
      </c>
      <c r="Q54" s="50">
        <f t="shared" si="3"/>
        <v>485080</v>
      </c>
      <c r="R54" s="50">
        <f t="shared" si="3"/>
        <v>-8504063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4765009</v>
      </c>
      <c r="X54" s="50">
        <f t="shared" si="3"/>
        <v>-10248107</v>
      </c>
      <c r="Y54" s="50">
        <f t="shared" si="3"/>
        <v>15013116</v>
      </c>
      <c r="Z54" s="51">
        <f>+IF(X54&lt;&gt;0,+(Y54/X54)*100,0)</f>
        <v>-146.4964797889015</v>
      </c>
      <c r="AA54" s="48">
        <f>SUM(AA51:AA53)</f>
        <v>-17321950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-30686060</v>
      </c>
      <c r="D56" s="54">
        <f>+D54-D55</f>
        <v>0</v>
      </c>
      <c r="E56" s="55">
        <f t="shared" si="4"/>
        <v>-18373346</v>
      </c>
      <c r="F56" s="56">
        <f t="shared" si="4"/>
        <v>-17321950</v>
      </c>
      <c r="G56" s="56">
        <f t="shared" si="4"/>
        <v>0</v>
      </c>
      <c r="H56" s="56">
        <f t="shared" si="4"/>
        <v>6383921</v>
      </c>
      <c r="I56" s="56">
        <f t="shared" si="4"/>
        <v>4355256</v>
      </c>
      <c r="J56" s="56">
        <f t="shared" si="4"/>
        <v>10739177</v>
      </c>
      <c r="K56" s="56">
        <f t="shared" si="4"/>
        <v>-1914469</v>
      </c>
      <c r="L56" s="56">
        <f t="shared" si="4"/>
        <v>5093235</v>
      </c>
      <c r="M56" s="56">
        <f t="shared" si="4"/>
        <v>-648871</v>
      </c>
      <c r="N56" s="56">
        <f t="shared" si="4"/>
        <v>2529895</v>
      </c>
      <c r="O56" s="56">
        <f t="shared" si="4"/>
        <v>-8989143</v>
      </c>
      <c r="P56" s="56">
        <f t="shared" si="4"/>
        <v>0</v>
      </c>
      <c r="Q56" s="56">
        <f t="shared" si="4"/>
        <v>485080</v>
      </c>
      <c r="R56" s="56">
        <f t="shared" si="4"/>
        <v>-8504063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4765009</v>
      </c>
      <c r="X56" s="56">
        <f t="shared" si="4"/>
        <v>-10248107</v>
      </c>
      <c r="Y56" s="56">
        <f t="shared" si="4"/>
        <v>15013116</v>
      </c>
      <c r="Z56" s="57">
        <f>+IF(X56&lt;&gt;0,+(Y56/X56)*100,0)</f>
        <v>-146.4964797889015</v>
      </c>
      <c r="AA56" s="54">
        <f>+AA54-AA55</f>
        <v>-17321950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-30686060</v>
      </c>
      <c r="D59" s="48">
        <f>SUM(D56:D58)</f>
        <v>0</v>
      </c>
      <c r="E59" s="49">
        <f t="shared" si="5"/>
        <v>-18373346</v>
      </c>
      <c r="F59" s="50">
        <f t="shared" si="5"/>
        <v>-17321950</v>
      </c>
      <c r="G59" s="50">
        <f t="shared" si="5"/>
        <v>0</v>
      </c>
      <c r="H59" s="50">
        <f t="shared" si="5"/>
        <v>6383921</v>
      </c>
      <c r="I59" s="50">
        <f t="shared" si="5"/>
        <v>4355256</v>
      </c>
      <c r="J59" s="50">
        <f t="shared" si="5"/>
        <v>10739177</v>
      </c>
      <c r="K59" s="50">
        <f t="shared" si="5"/>
        <v>-1914469</v>
      </c>
      <c r="L59" s="50">
        <f t="shared" si="5"/>
        <v>5093235</v>
      </c>
      <c r="M59" s="50">
        <f t="shared" si="5"/>
        <v>-648871</v>
      </c>
      <c r="N59" s="50">
        <f t="shared" si="5"/>
        <v>2529895</v>
      </c>
      <c r="O59" s="50">
        <f t="shared" si="5"/>
        <v>-8989143</v>
      </c>
      <c r="P59" s="50">
        <f t="shared" si="5"/>
        <v>0</v>
      </c>
      <c r="Q59" s="50">
        <f t="shared" si="5"/>
        <v>485080</v>
      </c>
      <c r="R59" s="50">
        <f t="shared" si="5"/>
        <v>-8504063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4765009</v>
      </c>
      <c r="X59" s="50">
        <f t="shared" si="5"/>
        <v>-10248107</v>
      </c>
      <c r="Y59" s="50">
        <f t="shared" si="5"/>
        <v>15013116</v>
      </c>
      <c r="Z59" s="51">
        <f>+IF(X59&lt;&gt;0,+(Y59/X59)*100,0)</f>
        <v>-146.4964797889015</v>
      </c>
      <c r="AA59" s="48">
        <f>SUM(AA56:AA58)</f>
        <v>-17321950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-30686060</v>
      </c>
      <c r="D62" s="65">
        <f>SUM(D59:D61)</f>
        <v>0</v>
      </c>
      <c r="E62" s="66">
        <f t="shared" si="6"/>
        <v>-18373346</v>
      </c>
      <c r="F62" s="67">
        <f t="shared" si="6"/>
        <v>-17321950</v>
      </c>
      <c r="G62" s="67">
        <f t="shared" si="6"/>
        <v>0</v>
      </c>
      <c r="H62" s="67">
        <f t="shared" si="6"/>
        <v>6383921</v>
      </c>
      <c r="I62" s="67">
        <f t="shared" si="6"/>
        <v>4355256</v>
      </c>
      <c r="J62" s="67">
        <f t="shared" si="6"/>
        <v>10739177</v>
      </c>
      <c r="K62" s="67">
        <f t="shared" si="6"/>
        <v>-1914469</v>
      </c>
      <c r="L62" s="67">
        <f t="shared" si="6"/>
        <v>5093235</v>
      </c>
      <c r="M62" s="67">
        <f t="shared" si="6"/>
        <v>-648871</v>
      </c>
      <c r="N62" s="67">
        <f t="shared" si="6"/>
        <v>2529895</v>
      </c>
      <c r="O62" s="67">
        <f t="shared" si="6"/>
        <v>-8989143</v>
      </c>
      <c r="P62" s="67">
        <f t="shared" si="6"/>
        <v>0</v>
      </c>
      <c r="Q62" s="67">
        <f t="shared" si="6"/>
        <v>485080</v>
      </c>
      <c r="R62" s="67">
        <f t="shared" si="6"/>
        <v>-8504063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4765009</v>
      </c>
      <c r="X62" s="67">
        <f t="shared" si="6"/>
        <v>-10248107</v>
      </c>
      <c r="Y62" s="67">
        <f t="shared" si="6"/>
        <v>15013116</v>
      </c>
      <c r="Z62" s="68">
        <f>+IF(X62&lt;&gt;0,+(Y62/X62)*100,0)</f>
        <v>-146.4964797889015</v>
      </c>
      <c r="AA62" s="65">
        <f>SUM(AA59:AA61)</f>
        <v>-17321950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>
        <v>0</v>
      </c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>
        <v>38940060</v>
      </c>
      <c r="L6" s="22">
        <v>27541355</v>
      </c>
      <c r="M6" s="22">
        <v>30211531</v>
      </c>
      <c r="N6" s="22">
        <v>96692946</v>
      </c>
      <c r="O6" s="22">
        <v>71613621</v>
      </c>
      <c r="P6" s="22">
        <v>41604628</v>
      </c>
      <c r="Q6" s="22">
        <v>39199599</v>
      </c>
      <c r="R6" s="22">
        <v>152417848</v>
      </c>
      <c r="S6" s="22">
        <v>0</v>
      </c>
      <c r="T6" s="22">
        <v>0</v>
      </c>
      <c r="U6" s="22">
        <v>0</v>
      </c>
      <c r="V6" s="22">
        <v>0</v>
      </c>
      <c r="W6" s="22">
        <v>380874635</v>
      </c>
      <c r="X6" s="22">
        <v>411104376</v>
      </c>
      <c r="Y6" s="22">
        <v>-30229741</v>
      </c>
      <c r="Z6" s="23">
        <v>-7.3533007101826611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4637263</v>
      </c>
      <c r="D13" s="20">
        <v>0</v>
      </c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>
        <v>775274</v>
      </c>
      <c r="L13" s="22">
        <v>781184</v>
      </c>
      <c r="M13" s="22">
        <v>798060</v>
      </c>
      <c r="N13" s="22">
        <v>2354518</v>
      </c>
      <c r="O13" s="22">
        <v>838870</v>
      </c>
      <c r="P13" s="22">
        <v>708855</v>
      </c>
      <c r="Q13" s="22">
        <v>831302</v>
      </c>
      <c r="R13" s="22">
        <v>2379027</v>
      </c>
      <c r="S13" s="22">
        <v>0</v>
      </c>
      <c r="T13" s="22">
        <v>0</v>
      </c>
      <c r="U13" s="22">
        <v>0</v>
      </c>
      <c r="V13" s="22">
        <v>0</v>
      </c>
      <c r="W13" s="22">
        <v>6926754</v>
      </c>
      <c r="X13" s="22">
        <v>3983670</v>
      </c>
      <c r="Y13" s="22">
        <v>2943084</v>
      </c>
      <c r="Z13" s="23">
        <v>73.878709832892781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119232</v>
      </c>
      <c r="D22" s="20">
        <v>0</v>
      </c>
      <c r="E22" s="21">
        <v>67544</v>
      </c>
      <c r="F22" s="22">
        <v>138071</v>
      </c>
      <c r="G22" s="22">
        <v>13156</v>
      </c>
      <c r="H22" s="22">
        <v>4857</v>
      </c>
      <c r="I22" s="22">
        <v>11337</v>
      </c>
      <c r="J22" s="22">
        <v>29350</v>
      </c>
      <c r="K22" s="22">
        <v>18814</v>
      </c>
      <c r="L22" s="22">
        <v>3688</v>
      </c>
      <c r="M22" s="22">
        <v>11328</v>
      </c>
      <c r="N22" s="22">
        <v>33830</v>
      </c>
      <c r="O22" s="22">
        <v>20772</v>
      </c>
      <c r="P22" s="22">
        <v>15296</v>
      </c>
      <c r="Q22" s="22">
        <v>8002</v>
      </c>
      <c r="R22" s="22">
        <v>44070</v>
      </c>
      <c r="S22" s="22">
        <v>0</v>
      </c>
      <c r="T22" s="22">
        <v>0</v>
      </c>
      <c r="U22" s="22">
        <v>0</v>
      </c>
      <c r="V22" s="22">
        <v>0</v>
      </c>
      <c r="W22" s="22">
        <v>107250</v>
      </c>
      <c r="X22" s="22">
        <v>103545</v>
      </c>
      <c r="Y22" s="22">
        <v>3705</v>
      </c>
      <c r="Z22" s="18">
        <v>3.5781544256120528</v>
      </c>
      <c r="AA22" s="20">
        <v>138071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907192</v>
      </c>
      <c r="D26" s="20">
        <v>0</v>
      </c>
      <c r="E26" s="21">
        <v>1664744</v>
      </c>
      <c r="F26" s="22">
        <v>1664744</v>
      </c>
      <c r="G26" s="22">
        <v>13977</v>
      </c>
      <c r="H26" s="22">
        <v>69203</v>
      </c>
      <c r="I26" s="22">
        <v>75753</v>
      </c>
      <c r="J26" s="22">
        <v>158933</v>
      </c>
      <c r="K26" s="22">
        <v>49386</v>
      </c>
      <c r="L26" s="22">
        <v>85233</v>
      </c>
      <c r="M26" s="22">
        <v>100389</v>
      </c>
      <c r="N26" s="22">
        <v>235008</v>
      </c>
      <c r="O26" s="22">
        <v>15503</v>
      </c>
      <c r="P26" s="22">
        <v>31337</v>
      </c>
      <c r="Q26" s="22">
        <v>41114</v>
      </c>
      <c r="R26" s="22">
        <v>87954</v>
      </c>
      <c r="S26" s="22">
        <v>0</v>
      </c>
      <c r="T26" s="22">
        <v>0</v>
      </c>
      <c r="U26" s="22">
        <v>0</v>
      </c>
      <c r="V26" s="22">
        <v>0</v>
      </c>
      <c r="W26" s="22">
        <v>481895</v>
      </c>
      <c r="X26" s="22">
        <v>1248552</v>
      </c>
      <c r="Y26" s="22">
        <v>-766657</v>
      </c>
      <c r="Z26" s="23">
        <v>-61.403690034536005</v>
      </c>
      <c r="AA26" s="20">
        <v>1664744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20258300</v>
      </c>
      <c r="F28" s="22">
        <v>20258300</v>
      </c>
      <c r="G28" s="22">
        <v>7464180</v>
      </c>
      <c r="H28" s="22">
        <v>353460</v>
      </c>
      <c r="I28" s="22">
        <v>0</v>
      </c>
      <c r="J28" s="22">
        <v>7817640</v>
      </c>
      <c r="K28" s="22">
        <v>0</v>
      </c>
      <c r="L28" s="22">
        <v>0</v>
      </c>
      <c r="M28" s="22">
        <v>6043920</v>
      </c>
      <c r="N28" s="22">
        <v>6043920</v>
      </c>
      <c r="O28" s="22">
        <v>0</v>
      </c>
      <c r="P28" s="22">
        <v>0</v>
      </c>
      <c r="Q28" s="22">
        <v>4560293</v>
      </c>
      <c r="R28" s="22">
        <v>4560293</v>
      </c>
      <c r="S28" s="22">
        <v>0</v>
      </c>
      <c r="T28" s="22">
        <v>0</v>
      </c>
      <c r="U28" s="22">
        <v>0</v>
      </c>
      <c r="V28" s="22">
        <v>0</v>
      </c>
      <c r="W28" s="22">
        <v>18421853</v>
      </c>
      <c r="X28" s="22">
        <v>15193719</v>
      </c>
      <c r="Y28" s="22">
        <v>3228134</v>
      </c>
      <c r="Z28" s="23">
        <v>21.246503242557008</v>
      </c>
      <c r="AA28" s="20">
        <v>20258300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440915205</v>
      </c>
      <c r="D35" s="29">
        <f t="shared" ref="D35:Y35" si="0">SUM(D6:D34)</f>
        <v>0</v>
      </c>
      <c r="E35" s="30">
        <f t="shared" si="0"/>
        <v>575441400</v>
      </c>
      <c r="F35" s="31">
        <f t="shared" si="0"/>
        <v>575511927</v>
      </c>
      <c r="G35" s="31">
        <f t="shared" si="0"/>
        <v>62866835</v>
      </c>
      <c r="H35" s="31">
        <f t="shared" si="0"/>
        <v>33684904</v>
      </c>
      <c r="I35" s="31">
        <f t="shared" si="0"/>
        <v>45411234</v>
      </c>
      <c r="J35" s="31">
        <f t="shared" si="0"/>
        <v>141962973</v>
      </c>
      <c r="K35" s="31">
        <f t="shared" si="0"/>
        <v>39783534</v>
      </c>
      <c r="L35" s="31">
        <f t="shared" si="0"/>
        <v>28411460</v>
      </c>
      <c r="M35" s="31">
        <f t="shared" si="0"/>
        <v>37165228</v>
      </c>
      <c r="N35" s="31">
        <f t="shared" si="0"/>
        <v>105360222</v>
      </c>
      <c r="O35" s="31">
        <f t="shared" si="0"/>
        <v>72488766</v>
      </c>
      <c r="P35" s="31">
        <f t="shared" si="0"/>
        <v>42360116</v>
      </c>
      <c r="Q35" s="31">
        <f t="shared" si="0"/>
        <v>44640310</v>
      </c>
      <c r="R35" s="31">
        <f t="shared" si="0"/>
        <v>159489192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406812387</v>
      </c>
      <c r="X35" s="31">
        <f t="shared" si="0"/>
        <v>431633862</v>
      </c>
      <c r="Y35" s="31">
        <f t="shared" si="0"/>
        <v>-24821475</v>
      </c>
      <c r="Z35" s="32">
        <f>+IF(X35&lt;&gt;0,+(Y35/X35)*100,0)</f>
        <v>-5.7505856665156641</v>
      </c>
      <c r="AA35" s="29">
        <f>SUM(AA6:AA34)</f>
        <v>575511927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31919705</v>
      </c>
      <c r="D37" s="20">
        <v>0</v>
      </c>
      <c r="E37" s="21">
        <v>32242765</v>
      </c>
      <c r="F37" s="22">
        <v>56929403</v>
      </c>
      <c r="G37" s="22">
        <v>2761392</v>
      </c>
      <c r="H37" s="22">
        <v>2907120</v>
      </c>
      <c r="I37" s="22">
        <v>3532150</v>
      </c>
      <c r="J37" s="22">
        <v>9200662</v>
      </c>
      <c r="K37" s="22">
        <v>5427198</v>
      </c>
      <c r="L37" s="22">
        <v>6157454</v>
      </c>
      <c r="M37" s="22">
        <v>3566929</v>
      </c>
      <c r="N37" s="22">
        <v>15151581</v>
      </c>
      <c r="O37" s="22">
        <v>3045095</v>
      </c>
      <c r="P37" s="22">
        <v>3153067</v>
      </c>
      <c r="Q37" s="22">
        <v>3074689</v>
      </c>
      <c r="R37" s="22">
        <v>9272851</v>
      </c>
      <c r="S37" s="22">
        <v>0</v>
      </c>
      <c r="T37" s="22">
        <v>0</v>
      </c>
      <c r="U37" s="22">
        <v>0</v>
      </c>
      <c r="V37" s="22">
        <v>0</v>
      </c>
      <c r="W37" s="22">
        <v>33625094</v>
      </c>
      <c r="X37" s="22">
        <v>42696602</v>
      </c>
      <c r="Y37" s="22">
        <v>-9071508</v>
      </c>
      <c r="Z37" s="23">
        <v>-21.246440173388972</v>
      </c>
      <c r="AA37" s="20">
        <v>56929403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486866696</v>
      </c>
      <c r="D39" s="20">
        <v>0</v>
      </c>
      <c r="E39" s="21">
        <v>428185402</v>
      </c>
      <c r="F39" s="22">
        <v>325349213</v>
      </c>
      <c r="G39" s="22">
        <v>0</v>
      </c>
      <c r="H39" s="22">
        <v>1168306</v>
      </c>
      <c r="I39" s="22">
        <v>56149918</v>
      </c>
      <c r="J39" s="22">
        <v>57318224</v>
      </c>
      <c r="K39" s="22">
        <v>634482</v>
      </c>
      <c r="L39" s="22">
        <v>1022340</v>
      </c>
      <c r="M39" s="22">
        <v>824399</v>
      </c>
      <c r="N39" s="22">
        <v>2481221</v>
      </c>
      <c r="O39" s="22">
        <v>806375</v>
      </c>
      <c r="P39" s="22">
        <v>796628</v>
      </c>
      <c r="Q39" s="22">
        <v>830261</v>
      </c>
      <c r="R39" s="22">
        <v>2433264</v>
      </c>
      <c r="S39" s="22">
        <v>0</v>
      </c>
      <c r="T39" s="22">
        <v>0</v>
      </c>
      <c r="U39" s="22">
        <v>0</v>
      </c>
      <c r="V39" s="22">
        <v>0</v>
      </c>
      <c r="W39" s="22">
        <v>62232709</v>
      </c>
      <c r="X39" s="22">
        <v>244011906</v>
      </c>
      <c r="Y39" s="22">
        <v>-181779197</v>
      </c>
      <c r="Z39" s="23">
        <v>-74.496035861463255</v>
      </c>
      <c r="AA39" s="20">
        <v>325349213</v>
      </c>
    </row>
    <row r="40" spans="1:27" x14ac:dyDescent="0.25">
      <c r="A40" s="19" t="s">
        <v>66</v>
      </c>
      <c r="B40" s="15" t="s">
        <v>32</v>
      </c>
      <c r="C40" s="20">
        <v>169952</v>
      </c>
      <c r="D40" s="20">
        <v>0</v>
      </c>
      <c r="E40" s="21">
        <v>525657</v>
      </c>
      <c r="F40" s="22">
        <v>525657</v>
      </c>
      <c r="G40" s="22">
        <v>14612</v>
      </c>
      <c r="H40" s="22">
        <v>4196</v>
      </c>
      <c r="I40" s="22">
        <v>786</v>
      </c>
      <c r="J40" s="22">
        <v>19594</v>
      </c>
      <c r="K40" s="22">
        <v>290</v>
      </c>
      <c r="L40" s="22">
        <v>5629</v>
      </c>
      <c r="M40" s="22">
        <v>10179</v>
      </c>
      <c r="N40" s="22">
        <v>16098</v>
      </c>
      <c r="O40" s="22">
        <v>13817</v>
      </c>
      <c r="P40" s="22">
        <v>19257</v>
      </c>
      <c r="Q40" s="22">
        <v>8360</v>
      </c>
      <c r="R40" s="22">
        <v>41434</v>
      </c>
      <c r="S40" s="22">
        <v>0</v>
      </c>
      <c r="T40" s="22">
        <v>0</v>
      </c>
      <c r="U40" s="22">
        <v>0</v>
      </c>
      <c r="V40" s="22">
        <v>0</v>
      </c>
      <c r="W40" s="22">
        <v>77126</v>
      </c>
      <c r="X40" s="22">
        <v>394254</v>
      </c>
      <c r="Y40" s="22">
        <v>-317128</v>
      </c>
      <c r="Z40" s="23">
        <v>-80.437484464330097</v>
      </c>
      <c r="AA40" s="20">
        <v>525657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1798000</v>
      </c>
      <c r="F41" s="22">
        <v>1798000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1348506</v>
      </c>
      <c r="Y41" s="22">
        <v>-1348506</v>
      </c>
      <c r="Z41" s="23">
        <v>-100</v>
      </c>
      <c r="AA41" s="20">
        <v>1798000</v>
      </c>
    </row>
    <row r="42" spans="1:27" x14ac:dyDescent="0.25">
      <c r="A42" s="19" t="s">
        <v>68</v>
      </c>
      <c r="B42" s="15" t="s">
        <v>32</v>
      </c>
      <c r="C42" s="20">
        <v>30446522</v>
      </c>
      <c r="D42" s="20">
        <v>0</v>
      </c>
      <c r="E42" s="21">
        <v>5998246</v>
      </c>
      <c r="F42" s="22">
        <v>5998246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4498713</v>
      </c>
      <c r="Y42" s="22">
        <v>-4498713</v>
      </c>
      <c r="Z42" s="23">
        <v>-100</v>
      </c>
      <c r="AA42" s="20">
        <v>5998246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39113484</v>
      </c>
      <c r="D44" s="20">
        <v>0</v>
      </c>
      <c r="E44" s="21">
        <v>40630725</v>
      </c>
      <c r="F44" s="22">
        <v>69080231</v>
      </c>
      <c r="G44" s="22">
        <v>195834</v>
      </c>
      <c r="H44" s="22">
        <v>169181</v>
      </c>
      <c r="I44" s="22">
        <v>6098511</v>
      </c>
      <c r="J44" s="22">
        <v>6463526</v>
      </c>
      <c r="K44" s="22">
        <v>2529424</v>
      </c>
      <c r="L44" s="22">
        <v>6945034</v>
      </c>
      <c r="M44" s="22">
        <v>6639289</v>
      </c>
      <c r="N44" s="22">
        <v>16113747</v>
      </c>
      <c r="O44" s="22">
        <v>2487257</v>
      </c>
      <c r="P44" s="22">
        <v>1071036</v>
      </c>
      <c r="Q44" s="22">
        <v>6591905</v>
      </c>
      <c r="R44" s="22">
        <v>10150198</v>
      </c>
      <c r="S44" s="22">
        <v>0</v>
      </c>
      <c r="T44" s="22">
        <v>0</v>
      </c>
      <c r="U44" s="22">
        <v>0</v>
      </c>
      <c r="V44" s="22">
        <v>0</v>
      </c>
      <c r="W44" s="22">
        <v>32727471</v>
      </c>
      <c r="X44" s="22">
        <v>46929308</v>
      </c>
      <c r="Y44" s="22">
        <v>-14201837</v>
      </c>
      <c r="Z44" s="23">
        <v>-30.262191379425413</v>
      </c>
      <c r="AA44" s="20">
        <v>69080231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2890745</v>
      </c>
      <c r="D46" s="20">
        <v>0</v>
      </c>
      <c r="E46" s="21">
        <v>1149906</v>
      </c>
      <c r="F46" s="22">
        <v>2881731</v>
      </c>
      <c r="G46" s="22">
        <v>21539</v>
      </c>
      <c r="H46" s="22">
        <v>100391</v>
      </c>
      <c r="I46" s="22">
        <v>267809</v>
      </c>
      <c r="J46" s="22">
        <v>389739</v>
      </c>
      <c r="K46" s="22">
        <v>616246</v>
      </c>
      <c r="L46" s="22">
        <v>24631</v>
      </c>
      <c r="M46" s="22">
        <v>410249</v>
      </c>
      <c r="N46" s="22">
        <v>1051126</v>
      </c>
      <c r="O46" s="22">
        <v>65644</v>
      </c>
      <c r="P46" s="22">
        <v>35244</v>
      </c>
      <c r="Q46" s="22">
        <v>639279</v>
      </c>
      <c r="R46" s="22">
        <v>740167</v>
      </c>
      <c r="S46" s="22">
        <v>0</v>
      </c>
      <c r="T46" s="22">
        <v>0</v>
      </c>
      <c r="U46" s="22">
        <v>0</v>
      </c>
      <c r="V46" s="22">
        <v>0</v>
      </c>
      <c r="W46" s="22">
        <v>2181032</v>
      </c>
      <c r="X46" s="22">
        <v>1555164</v>
      </c>
      <c r="Y46" s="22">
        <v>625868</v>
      </c>
      <c r="Z46" s="23">
        <v>40.244501544531637</v>
      </c>
      <c r="AA46" s="20">
        <v>2881731</v>
      </c>
    </row>
    <row r="47" spans="1:27" x14ac:dyDescent="0.25">
      <c r="A47" s="19" t="s">
        <v>73</v>
      </c>
      <c r="B47" s="15" t="s">
        <v>32</v>
      </c>
      <c r="C47" s="20">
        <v>1460565</v>
      </c>
      <c r="D47" s="20">
        <v>0</v>
      </c>
      <c r="E47" s="21">
        <v>12779039</v>
      </c>
      <c r="F47" s="22">
        <v>12939039</v>
      </c>
      <c r="G47" s="22">
        <v>24465</v>
      </c>
      <c r="H47" s="22">
        <v>69106</v>
      </c>
      <c r="I47" s="22">
        <v>89657</v>
      </c>
      <c r="J47" s="22">
        <v>183228</v>
      </c>
      <c r="K47" s="22">
        <v>118906</v>
      </c>
      <c r="L47" s="22">
        <v>66444</v>
      </c>
      <c r="M47" s="22">
        <v>130913</v>
      </c>
      <c r="N47" s="22">
        <v>316263</v>
      </c>
      <c r="O47" s="22">
        <v>95916</v>
      </c>
      <c r="P47" s="22">
        <v>88494</v>
      </c>
      <c r="Q47" s="22">
        <v>289214</v>
      </c>
      <c r="R47" s="22">
        <v>473624</v>
      </c>
      <c r="S47" s="22">
        <v>0</v>
      </c>
      <c r="T47" s="22">
        <v>0</v>
      </c>
      <c r="U47" s="22">
        <v>0</v>
      </c>
      <c r="V47" s="22">
        <v>0</v>
      </c>
      <c r="W47" s="22">
        <v>973115</v>
      </c>
      <c r="X47" s="22">
        <v>9648334</v>
      </c>
      <c r="Y47" s="22">
        <v>-8675219</v>
      </c>
      <c r="Z47" s="23">
        <v>-89.914165492197924</v>
      </c>
      <c r="AA47" s="20">
        <v>12939039</v>
      </c>
    </row>
    <row r="48" spans="1:27" x14ac:dyDescent="0.25">
      <c r="A48" s="19" t="s">
        <v>74</v>
      </c>
      <c r="B48" s="15" t="s">
        <v>32</v>
      </c>
      <c r="C48" s="20">
        <v>238221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593105890</v>
      </c>
      <c r="D50" s="29">
        <f t="shared" ref="D50:Y50" si="1">SUM(D37:D49)</f>
        <v>0</v>
      </c>
      <c r="E50" s="30">
        <f t="shared" si="1"/>
        <v>523309740</v>
      </c>
      <c r="F50" s="31">
        <f t="shared" si="1"/>
        <v>475501520</v>
      </c>
      <c r="G50" s="31">
        <f t="shared" si="1"/>
        <v>3017842</v>
      </c>
      <c r="H50" s="31">
        <f t="shared" si="1"/>
        <v>4418300</v>
      </c>
      <c r="I50" s="31">
        <f t="shared" si="1"/>
        <v>66138831</v>
      </c>
      <c r="J50" s="31">
        <f t="shared" si="1"/>
        <v>73574973</v>
      </c>
      <c r="K50" s="31">
        <f t="shared" si="1"/>
        <v>9326546</v>
      </c>
      <c r="L50" s="31">
        <f t="shared" si="1"/>
        <v>14221532</v>
      </c>
      <c r="M50" s="31">
        <f t="shared" si="1"/>
        <v>11581958</v>
      </c>
      <c r="N50" s="31">
        <f t="shared" si="1"/>
        <v>35130036</v>
      </c>
      <c r="O50" s="31">
        <f t="shared" si="1"/>
        <v>6514104</v>
      </c>
      <c r="P50" s="31">
        <f t="shared" si="1"/>
        <v>5163726</v>
      </c>
      <c r="Q50" s="31">
        <f t="shared" si="1"/>
        <v>11433708</v>
      </c>
      <c r="R50" s="31">
        <f t="shared" si="1"/>
        <v>23111538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131816547</v>
      </c>
      <c r="X50" s="31">
        <f t="shared" si="1"/>
        <v>351082787</v>
      </c>
      <c r="Y50" s="31">
        <f t="shared" si="1"/>
        <v>-219266240</v>
      </c>
      <c r="Z50" s="32">
        <f>+IF(X50&lt;&gt;0,+(Y50/X50)*100,0)</f>
        <v>-62.45428375273778</v>
      </c>
      <c r="AA50" s="29">
        <f>SUM(AA37:AA49)</f>
        <v>475501520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-152190685</v>
      </c>
      <c r="D51" s="39">
        <f t="shared" si="2"/>
        <v>0</v>
      </c>
      <c r="E51" s="40">
        <f t="shared" si="2"/>
        <v>52131660</v>
      </c>
      <c r="F51" s="41">
        <f t="shared" si="2"/>
        <v>100010407</v>
      </c>
      <c r="G51" s="41">
        <f t="shared" si="2"/>
        <v>59848993</v>
      </c>
      <c r="H51" s="41">
        <f t="shared" si="2"/>
        <v>29266604</v>
      </c>
      <c r="I51" s="41">
        <f t="shared" si="2"/>
        <v>-20727597</v>
      </c>
      <c r="J51" s="41">
        <f t="shared" si="2"/>
        <v>68388000</v>
      </c>
      <c r="K51" s="41">
        <f t="shared" si="2"/>
        <v>30456988</v>
      </c>
      <c r="L51" s="41">
        <f t="shared" si="2"/>
        <v>14189928</v>
      </c>
      <c r="M51" s="41">
        <f t="shared" si="2"/>
        <v>25583270</v>
      </c>
      <c r="N51" s="41">
        <f t="shared" si="2"/>
        <v>70230186</v>
      </c>
      <c r="O51" s="41">
        <f t="shared" si="2"/>
        <v>65974662</v>
      </c>
      <c r="P51" s="41">
        <f t="shared" si="2"/>
        <v>37196390</v>
      </c>
      <c r="Q51" s="41">
        <f t="shared" si="2"/>
        <v>33206602</v>
      </c>
      <c r="R51" s="41">
        <f t="shared" si="2"/>
        <v>136377654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274995840</v>
      </c>
      <c r="X51" s="41">
        <f t="shared" si="2"/>
        <v>80551075</v>
      </c>
      <c r="Y51" s="41">
        <f t="shared" si="2"/>
        <v>194444765</v>
      </c>
      <c r="Z51" s="42">
        <f>+IF(X51&lt;&gt;0,+(Y51/X51)*100,0)</f>
        <v>241.39313472849372</v>
      </c>
      <c r="AA51" s="39">
        <f>+AA35-AA50</f>
        <v>100010407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-152190685</v>
      </c>
      <c r="D54" s="48">
        <f t="shared" si="3"/>
        <v>0</v>
      </c>
      <c r="E54" s="49">
        <f t="shared" si="3"/>
        <v>52131660</v>
      </c>
      <c r="F54" s="50">
        <f t="shared" si="3"/>
        <v>100010407</v>
      </c>
      <c r="G54" s="50">
        <f t="shared" si="3"/>
        <v>59848993</v>
      </c>
      <c r="H54" s="50">
        <f t="shared" si="3"/>
        <v>29266604</v>
      </c>
      <c r="I54" s="50">
        <f t="shared" si="3"/>
        <v>-20727597</v>
      </c>
      <c r="J54" s="50">
        <f t="shared" si="3"/>
        <v>68388000</v>
      </c>
      <c r="K54" s="50">
        <f t="shared" si="3"/>
        <v>30456988</v>
      </c>
      <c r="L54" s="50">
        <f t="shared" si="3"/>
        <v>14189928</v>
      </c>
      <c r="M54" s="50">
        <f t="shared" si="3"/>
        <v>25583270</v>
      </c>
      <c r="N54" s="50">
        <f t="shared" si="3"/>
        <v>70230186</v>
      </c>
      <c r="O54" s="50">
        <f t="shared" si="3"/>
        <v>65974662</v>
      </c>
      <c r="P54" s="50">
        <f t="shared" si="3"/>
        <v>37196390</v>
      </c>
      <c r="Q54" s="50">
        <f t="shared" si="3"/>
        <v>33206602</v>
      </c>
      <c r="R54" s="50">
        <f t="shared" si="3"/>
        <v>136377654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274995840</v>
      </c>
      <c r="X54" s="50">
        <f t="shared" si="3"/>
        <v>80551075</v>
      </c>
      <c r="Y54" s="50">
        <f t="shared" si="3"/>
        <v>194444765</v>
      </c>
      <c r="Z54" s="51">
        <f>+IF(X54&lt;&gt;0,+(Y54/X54)*100,0)</f>
        <v>241.39313472849372</v>
      </c>
      <c r="AA54" s="48">
        <f>SUM(AA51:AA53)</f>
        <v>100010407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-152190685</v>
      </c>
      <c r="D56" s="54">
        <f>+D54-D55</f>
        <v>0</v>
      </c>
      <c r="E56" s="55">
        <f t="shared" si="4"/>
        <v>52131660</v>
      </c>
      <c r="F56" s="56">
        <f t="shared" si="4"/>
        <v>100010407</v>
      </c>
      <c r="G56" s="56">
        <f t="shared" si="4"/>
        <v>59848993</v>
      </c>
      <c r="H56" s="56">
        <f t="shared" si="4"/>
        <v>29266604</v>
      </c>
      <c r="I56" s="56">
        <f t="shared" si="4"/>
        <v>-20727597</v>
      </c>
      <c r="J56" s="56">
        <f t="shared" si="4"/>
        <v>68388000</v>
      </c>
      <c r="K56" s="56">
        <f t="shared" si="4"/>
        <v>30456988</v>
      </c>
      <c r="L56" s="56">
        <f t="shared" si="4"/>
        <v>14189928</v>
      </c>
      <c r="M56" s="56">
        <f t="shared" si="4"/>
        <v>25583270</v>
      </c>
      <c r="N56" s="56">
        <f t="shared" si="4"/>
        <v>70230186</v>
      </c>
      <c r="O56" s="56">
        <f t="shared" si="4"/>
        <v>65974662</v>
      </c>
      <c r="P56" s="56">
        <f t="shared" si="4"/>
        <v>37196390</v>
      </c>
      <c r="Q56" s="56">
        <f t="shared" si="4"/>
        <v>33206602</v>
      </c>
      <c r="R56" s="56">
        <f t="shared" si="4"/>
        <v>136377654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274995840</v>
      </c>
      <c r="X56" s="56">
        <f t="shared" si="4"/>
        <v>80551075</v>
      </c>
      <c r="Y56" s="56">
        <f t="shared" si="4"/>
        <v>194444765</v>
      </c>
      <c r="Z56" s="57">
        <f>+IF(X56&lt;&gt;0,+(Y56/X56)*100,0)</f>
        <v>241.39313472849372</v>
      </c>
      <c r="AA56" s="54">
        <f>+AA54-AA55</f>
        <v>100010407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-152190685</v>
      </c>
      <c r="D59" s="48">
        <f>SUM(D56:D58)</f>
        <v>0</v>
      </c>
      <c r="E59" s="49">
        <f t="shared" si="5"/>
        <v>52131660</v>
      </c>
      <c r="F59" s="50">
        <f t="shared" si="5"/>
        <v>100010407</v>
      </c>
      <c r="G59" s="50">
        <f t="shared" si="5"/>
        <v>59848993</v>
      </c>
      <c r="H59" s="50">
        <f t="shared" si="5"/>
        <v>29266604</v>
      </c>
      <c r="I59" s="50">
        <f t="shared" si="5"/>
        <v>-20727597</v>
      </c>
      <c r="J59" s="50">
        <f t="shared" si="5"/>
        <v>68388000</v>
      </c>
      <c r="K59" s="50">
        <f t="shared" si="5"/>
        <v>30456988</v>
      </c>
      <c r="L59" s="50">
        <f t="shared" si="5"/>
        <v>14189928</v>
      </c>
      <c r="M59" s="50">
        <f t="shared" si="5"/>
        <v>25583270</v>
      </c>
      <c r="N59" s="50">
        <f t="shared" si="5"/>
        <v>70230186</v>
      </c>
      <c r="O59" s="50">
        <f t="shared" si="5"/>
        <v>65974662</v>
      </c>
      <c r="P59" s="50">
        <f t="shared" si="5"/>
        <v>37196390</v>
      </c>
      <c r="Q59" s="50">
        <f t="shared" si="5"/>
        <v>33206602</v>
      </c>
      <c r="R59" s="50">
        <f t="shared" si="5"/>
        <v>136377654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274995840</v>
      </c>
      <c r="X59" s="50">
        <f t="shared" si="5"/>
        <v>80551075</v>
      </c>
      <c r="Y59" s="50">
        <f t="shared" si="5"/>
        <v>194444765</v>
      </c>
      <c r="Z59" s="51">
        <f>+IF(X59&lt;&gt;0,+(Y59/X59)*100,0)</f>
        <v>241.39313472849372</v>
      </c>
      <c r="AA59" s="48">
        <f>SUM(AA56:AA58)</f>
        <v>100010407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-152190685</v>
      </c>
      <c r="D62" s="65">
        <f>SUM(D59:D61)</f>
        <v>0</v>
      </c>
      <c r="E62" s="66">
        <f t="shared" si="6"/>
        <v>52131660</v>
      </c>
      <c r="F62" s="67">
        <f t="shared" si="6"/>
        <v>100010407</v>
      </c>
      <c r="G62" s="67">
        <f t="shared" si="6"/>
        <v>59848993</v>
      </c>
      <c r="H62" s="67">
        <f t="shared" si="6"/>
        <v>29266604</v>
      </c>
      <c r="I62" s="67">
        <f t="shared" si="6"/>
        <v>-20727597</v>
      </c>
      <c r="J62" s="67">
        <f t="shared" si="6"/>
        <v>68388000</v>
      </c>
      <c r="K62" s="67">
        <f t="shared" si="6"/>
        <v>30456988</v>
      </c>
      <c r="L62" s="67">
        <f t="shared" si="6"/>
        <v>14189928</v>
      </c>
      <c r="M62" s="67">
        <f t="shared" si="6"/>
        <v>25583270</v>
      </c>
      <c r="N62" s="67">
        <f t="shared" si="6"/>
        <v>70230186</v>
      </c>
      <c r="O62" s="67">
        <f t="shared" si="6"/>
        <v>65974662</v>
      </c>
      <c r="P62" s="67">
        <f t="shared" si="6"/>
        <v>37196390</v>
      </c>
      <c r="Q62" s="67">
        <f t="shared" si="6"/>
        <v>33206602</v>
      </c>
      <c r="R62" s="67">
        <f t="shared" si="6"/>
        <v>136377654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274995840</v>
      </c>
      <c r="X62" s="67">
        <f t="shared" si="6"/>
        <v>80551075</v>
      </c>
      <c r="Y62" s="67">
        <f t="shared" si="6"/>
        <v>194444765</v>
      </c>
      <c r="Z62" s="68">
        <f>+IF(X62&lt;&gt;0,+(Y62/X62)*100,0)</f>
        <v>241.39313472849372</v>
      </c>
      <c r="AA62" s="65">
        <f>SUM(AA59:AA61)</f>
        <v>100010407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269973527</v>
      </c>
      <c r="D6" s="20">
        <v>0</v>
      </c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>
        <v>20012857</v>
      </c>
      <c r="L6" s="22">
        <v>20507816</v>
      </c>
      <c r="M6" s="22">
        <v>25613765</v>
      </c>
      <c r="N6" s="22">
        <v>66134438</v>
      </c>
      <c r="O6" s="22">
        <v>21941955</v>
      </c>
      <c r="P6" s="22">
        <v>19203257</v>
      </c>
      <c r="Q6" s="22">
        <v>21757395</v>
      </c>
      <c r="R6" s="22">
        <v>62902607</v>
      </c>
      <c r="S6" s="22">
        <v>0</v>
      </c>
      <c r="T6" s="22">
        <v>0</v>
      </c>
      <c r="U6" s="22">
        <v>0</v>
      </c>
      <c r="V6" s="22">
        <v>0</v>
      </c>
      <c r="W6" s="22">
        <v>204543711</v>
      </c>
      <c r="X6" s="22">
        <v>318228759</v>
      </c>
      <c r="Y6" s="22">
        <v>-113685048</v>
      </c>
      <c r="Z6" s="23">
        <v>-35.724316167163259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12653312</v>
      </c>
      <c r="D13" s="20">
        <v>0</v>
      </c>
      <c r="E13" s="21">
        <v>7290162</v>
      </c>
      <c r="F13" s="22">
        <v>7531651</v>
      </c>
      <c r="G13" s="22">
        <v>435593</v>
      </c>
      <c r="H13" s="22">
        <v>291966</v>
      </c>
      <c r="I13" s="22">
        <v>745019</v>
      </c>
      <c r="J13" s="22">
        <v>1472578</v>
      </c>
      <c r="K13" s="22">
        <v>692515</v>
      </c>
      <c r="L13" s="22">
        <v>560926</v>
      </c>
      <c r="M13" s="22">
        <v>682458</v>
      </c>
      <c r="N13" s="22">
        <v>1935899</v>
      </c>
      <c r="O13" s="22">
        <v>469985</v>
      </c>
      <c r="P13" s="22">
        <v>71957</v>
      </c>
      <c r="Q13" s="22">
        <v>-1701846</v>
      </c>
      <c r="R13" s="22">
        <v>-1159904</v>
      </c>
      <c r="S13" s="22">
        <v>0</v>
      </c>
      <c r="T13" s="22">
        <v>0</v>
      </c>
      <c r="U13" s="22">
        <v>0</v>
      </c>
      <c r="V13" s="22">
        <v>0</v>
      </c>
      <c r="W13" s="22">
        <v>2248573</v>
      </c>
      <c r="X13" s="22">
        <v>5648733</v>
      </c>
      <c r="Y13" s="22">
        <v>-3400160</v>
      </c>
      <c r="Z13" s="23">
        <v>-60.193321227963857</v>
      </c>
      <c r="AA13" s="20">
        <v>7531651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90056</v>
      </c>
      <c r="D22" s="20">
        <v>0</v>
      </c>
      <c r="E22" s="21">
        <v>97748</v>
      </c>
      <c r="F22" s="22">
        <v>97748</v>
      </c>
      <c r="G22" s="22">
        <v>5217</v>
      </c>
      <c r="H22" s="22">
        <v>5217</v>
      </c>
      <c r="I22" s="22">
        <v>5217</v>
      </c>
      <c r="J22" s="22">
        <v>15651</v>
      </c>
      <c r="K22" s="22">
        <v>5217</v>
      </c>
      <c r="L22" s="22">
        <v>5217</v>
      </c>
      <c r="M22" s="22">
        <v>6267</v>
      </c>
      <c r="N22" s="22">
        <v>16701</v>
      </c>
      <c r="O22" s="22">
        <v>5217</v>
      </c>
      <c r="P22" s="22">
        <v>5567</v>
      </c>
      <c r="Q22" s="22">
        <v>6491</v>
      </c>
      <c r="R22" s="22">
        <v>17275</v>
      </c>
      <c r="S22" s="22">
        <v>0</v>
      </c>
      <c r="T22" s="22">
        <v>0</v>
      </c>
      <c r="U22" s="22">
        <v>0</v>
      </c>
      <c r="V22" s="22">
        <v>0</v>
      </c>
      <c r="W22" s="22">
        <v>49627</v>
      </c>
      <c r="X22" s="22">
        <v>73305</v>
      </c>
      <c r="Y22" s="22">
        <v>-23678</v>
      </c>
      <c r="Z22" s="18">
        <v>-32.300661619261987</v>
      </c>
      <c r="AA22" s="20">
        <v>97748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2609</v>
      </c>
      <c r="P26" s="22">
        <v>0</v>
      </c>
      <c r="Q26" s="22">
        <v>14264</v>
      </c>
      <c r="R26" s="22">
        <v>16873</v>
      </c>
      <c r="S26" s="22">
        <v>0</v>
      </c>
      <c r="T26" s="22">
        <v>0</v>
      </c>
      <c r="U26" s="22">
        <v>0</v>
      </c>
      <c r="V26" s="22">
        <v>0</v>
      </c>
      <c r="W26" s="22">
        <v>16873</v>
      </c>
      <c r="X26" s="22">
        <v>0</v>
      </c>
      <c r="Y26" s="22">
        <v>16873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16806085</v>
      </c>
      <c r="D28" s="20">
        <v>0</v>
      </c>
      <c r="E28" s="21">
        <v>21703566</v>
      </c>
      <c r="F28" s="22">
        <v>21703566</v>
      </c>
      <c r="G28" s="22">
        <v>9074349</v>
      </c>
      <c r="H28" s="22">
        <v>0</v>
      </c>
      <c r="I28" s="22">
        <v>0</v>
      </c>
      <c r="J28" s="22">
        <v>9074349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5400859</v>
      </c>
      <c r="R28" s="22">
        <v>5400859</v>
      </c>
      <c r="S28" s="22">
        <v>0</v>
      </c>
      <c r="T28" s="22">
        <v>0</v>
      </c>
      <c r="U28" s="22">
        <v>0</v>
      </c>
      <c r="V28" s="22">
        <v>0</v>
      </c>
      <c r="W28" s="22">
        <v>14475208</v>
      </c>
      <c r="X28" s="22">
        <v>16277670</v>
      </c>
      <c r="Y28" s="22">
        <v>-1802462</v>
      </c>
      <c r="Z28" s="23">
        <v>-11.073218710048797</v>
      </c>
      <c r="AA28" s="20">
        <v>21703566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299522980</v>
      </c>
      <c r="D35" s="29">
        <f t="shared" ref="D35:Y35" si="0">SUM(D6:D34)</f>
        <v>0</v>
      </c>
      <c r="E35" s="30">
        <f t="shared" si="0"/>
        <v>453396665</v>
      </c>
      <c r="F35" s="31">
        <f t="shared" si="0"/>
        <v>453638154</v>
      </c>
      <c r="G35" s="31">
        <f t="shared" si="0"/>
        <v>33787980</v>
      </c>
      <c r="H35" s="31">
        <f t="shared" si="0"/>
        <v>24771855</v>
      </c>
      <c r="I35" s="31">
        <f t="shared" si="0"/>
        <v>27509409</v>
      </c>
      <c r="J35" s="31">
        <f t="shared" si="0"/>
        <v>86069244</v>
      </c>
      <c r="K35" s="31">
        <f t="shared" si="0"/>
        <v>20710589</v>
      </c>
      <c r="L35" s="31">
        <f t="shared" si="0"/>
        <v>21073959</v>
      </c>
      <c r="M35" s="31">
        <f t="shared" si="0"/>
        <v>26302490</v>
      </c>
      <c r="N35" s="31">
        <f t="shared" si="0"/>
        <v>68087038</v>
      </c>
      <c r="O35" s="31">
        <f t="shared" si="0"/>
        <v>22419766</v>
      </c>
      <c r="P35" s="31">
        <f t="shared" si="0"/>
        <v>19280781</v>
      </c>
      <c r="Q35" s="31">
        <f t="shared" si="0"/>
        <v>25477163</v>
      </c>
      <c r="R35" s="31">
        <f t="shared" si="0"/>
        <v>67177710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221333992</v>
      </c>
      <c r="X35" s="31">
        <f t="shared" si="0"/>
        <v>340228467</v>
      </c>
      <c r="Y35" s="31">
        <f t="shared" si="0"/>
        <v>-118894475</v>
      </c>
      <c r="Z35" s="32">
        <f>+IF(X35&lt;&gt;0,+(Y35/X35)*100,0)</f>
        <v>-34.945481208073041</v>
      </c>
      <c r="AA35" s="29">
        <f>SUM(AA6:AA34)</f>
        <v>453638154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16436502</v>
      </c>
      <c r="D37" s="20">
        <v>0</v>
      </c>
      <c r="E37" s="21">
        <v>15642836</v>
      </c>
      <c r="F37" s="22">
        <v>19995936</v>
      </c>
      <c r="G37" s="22">
        <v>1633832</v>
      </c>
      <c r="H37" s="22">
        <v>1751924</v>
      </c>
      <c r="I37" s="22">
        <v>1644216</v>
      </c>
      <c r="J37" s="22">
        <v>5029972</v>
      </c>
      <c r="K37" s="22">
        <v>1655042</v>
      </c>
      <c r="L37" s="22">
        <v>1584472</v>
      </c>
      <c r="M37" s="22">
        <v>1620610</v>
      </c>
      <c r="N37" s="22">
        <v>4860124</v>
      </c>
      <c r="O37" s="22">
        <v>1781454</v>
      </c>
      <c r="P37" s="22">
        <v>1585105</v>
      </c>
      <c r="Q37" s="22">
        <v>1587213</v>
      </c>
      <c r="R37" s="22">
        <v>4953772</v>
      </c>
      <c r="S37" s="22">
        <v>0</v>
      </c>
      <c r="T37" s="22">
        <v>0</v>
      </c>
      <c r="U37" s="22">
        <v>0</v>
      </c>
      <c r="V37" s="22">
        <v>0</v>
      </c>
      <c r="W37" s="22">
        <v>14843868</v>
      </c>
      <c r="X37" s="22">
        <v>14995163</v>
      </c>
      <c r="Y37" s="22">
        <v>-151295</v>
      </c>
      <c r="Z37" s="23">
        <v>-1.0089586888785405</v>
      </c>
      <c r="AA37" s="20">
        <v>19995936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359104602</v>
      </c>
      <c r="D39" s="20">
        <v>0</v>
      </c>
      <c r="E39" s="21">
        <v>465958511</v>
      </c>
      <c r="F39" s="22">
        <v>412000000</v>
      </c>
      <c r="G39" s="22">
        <v>3582914</v>
      </c>
      <c r="H39" s="22">
        <v>869565</v>
      </c>
      <c r="I39" s="22">
        <v>140510318</v>
      </c>
      <c r="J39" s="22">
        <v>144962797</v>
      </c>
      <c r="K39" s="22">
        <v>1173691</v>
      </c>
      <c r="L39" s="22">
        <v>65262109</v>
      </c>
      <c r="M39" s="22">
        <v>5109656</v>
      </c>
      <c r="N39" s="22">
        <v>71545456</v>
      </c>
      <c r="O39" s="22">
        <v>123563392</v>
      </c>
      <c r="P39" s="22">
        <v>994705</v>
      </c>
      <c r="Q39" s="22">
        <v>5217391</v>
      </c>
      <c r="R39" s="22">
        <v>129775488</v>
      </c>
      <c r="S39" s="22">
        <v>0</v>
      </c>
      <c r="T39" s="22">
        <v>0</v>
      </c>
      <c r="U39" s="22">
        <v>0</v>
      </c>
      <c r="V39" s="22">
        <v>0</v>
      </c>
      <c r="W39" s="22">
        <v>346283741</v>
      </c>
      <c r="X39" s="22">
        <v>308999997</v>
      </c>
      <c r="Y39" s="22">
        <v>37283744</v>
      </c>
      <c r="Z39" s="23">
        <v>12.065936686724305</v>
      </c>
      <c r="AA39" s="20">
        <v>412000000</v>
      </c>
    </row>
    <row r="40" spans="1:27" x14ac:dyDescent="0.25">
      <c r="A40" s="19" t="s">
        <v>66</v>
      </c>
      <c r="B40" s="15" t="s">
        <v>32</v>
      </c>
      <c r="C40" s="20">
        <v>9846285</v>
      </c>
      <c r="D40" s="20">
        <v>0</v>
      </c>
      <c r="E40" s="21">
        <v>14895824</v>
      </c>
      <c r="F40" s="22">
        <v>31581839</v>
      </c>
      <c r="G40" s="22">
        <v>3101473</v>
      </c>
      <c r="H40" s="22">
        <v>1378128</v>
      </c>
      <c r="I40" s="22">
        <v>2282508</v>
      </c>
      <c r="J40" s="22">
        <v>6762109</v>
      </c>
      <c r="K40" s="22">
        <v>2689458</v>
      </c>
      <c r="L40" s="22">
        <v>2713840</v>
      </c>
      <c r="M40" s="22">
        <v>1974837</v>
      </c>
      <c r="N40" s="22">
        <v>7378135</v>
      </c>
      <c r="O40" s="22">
        <v>342354</v>
      </c>
      <c r="P40" s="22">
        <v>1339349</v>
      </c>
      <c r="Q40" s="22">
        <v>4218184</v>
      </c>
      <c r="R40" s="22">
        <v>5899887</v>
      </c>
      <c r="S40" s="22">
        <v>0</v>
      </c>
      <c r="T40" s="22">
        <v>0</v>
      </c>
      <c r="U40" s="22">
        <v>0</v>
      </c>
      <c r="V40" s="22">
        <v>0</v>
      </c>
      <c r="W40" s="22">
        <v>20040131</v>
      </c>
      <c r="X40" s="22">
        <v>23624106</v>
      </c>
      <c r="Y40" s="22">
        <v>-3583975</v>
      </c>
      <c r="Z40" s="23">
        <v>-15.170838634063019</v>
      </c>
      <c r="AA40" s="20">
        <v>31581839</v>
      </c>
    </row>
    <row r="41" spans="1:27" x14ac:dyDescent="0.25">
      <c r="A41" s="19" t="s">
        <v>67</v>
      </c>
      <c r="B41" s="15" t="s">
        <v>32</v>
      </c>
      <c r="C41" s="20">
        <v>34565401</v>
      </c>
      <c r="D41" s="20">
        <v>0</v>
      </c>
      <c r="E41" s="21">
        <v>35089624</v>
      </c>
      <c r="F41" s="22">
        <v>71652624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40942424</v>
      </c>
      <c r="Y41" s="22">
        <v>-40942424</v>
      </c>
      <c r="Z41" s="23">
        <v>-100</v>
      </c>
      <c r="AA41" s="20">
        <v>71652624</v>
      </c>
    </row>
    <row r="42" spans="1:27" x14ac:dyDescent="0.25">
      <c r="A42" s="19" t="s">
        <v>68</v>
      </c>
      <c r="B42" s="15" t="s">
        <v>32</v>
      </c>
      <c r="C42" s="20">
        <v>3576428</v>
      </c>
      <c r="D42" s="20">
        <v>0</v>
      </c>
      <c r="E42" s="21">
        <v>4240329</v>
      </c>
      <c r="F42" s="22">
        <v>12968413</v>
      </c>
      <c r="G42" s="22">
        <v>0</v>
      </c>
      <c r="H42" s="22">
        <v>359865</v>
      </c>
      <c r="I42" s="22">
        <v>0</v>
      </c>
      <c r="J42" s="22">
        <v>359865</v>
      </c>
      <c r="K42" s="22">
        <v>1863709</v>
      </c>
      <c r="L42" s="22">
        <v>0</v>
      </c>
      <c r="M42" s="22">
        <v>0</v>
      </c>
      <c r="N42" s="22">
        <v>1863709</v>
      </c>
      <c r="O42" s="22">
        <v>1667710</v>
      </c>
      <c r="P42" s="22">
        <v>555874</v>
      </c>
      <c r="Q42" s="22">
        <v>555875</v>
      </c>
      <c r="R42" s="22">
        <v>2779459</v>
      </c>
      <c r="S42" s="22">
        <v>0</v>
      </c>
      <c r="T42" s="22">
        <v>0</v>
      </c>
      <c r="U42" s="22">
        <v>0</v>
      </c>
      <c r="V42" s="22">
        <v>0</v>
      </c>
      <c r="W42" s="22">
        <v>5003033</v>
      </c>
      <c r="X42" s="22">
        <v>9722934</v>
      </c>
      <c r="Y42" s="22">
        <v>-4719901</v>
      </c>
      <c r="Z42" s="23">
        <v>-48.543999167329531</v>
      </c>
      <c r="AA42" s="20">
        <v>12968413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11122418</v>
      </c>
      <c r="D44" s="20">
        <v>0</v>
      </c>
      <c r="E44" s="21">
        <v>4176000</v>
      </c>
      <c r="F44" s="22">
        <v>8242500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1066500</v>
      </c>
      <c r="P44" s="22">
        <v>0</v>
      </c>
      <c r="Q44" s="22">
        <v>0</v>
      </c>
      <c r="R44" s="22">
        <v>1066500</v>
      </c>
      <c r="S44" s="22">
        <v>0</v>
      </c>
      <c r="T44" s="22">
        <v>0</v>
      </c>
      <c r="U44" s="22">
        <v>0</v>
      </c>
      <c r="V44" s="22">
        <v>0</v>
      </c>
      <c r="W44" s="22">
        <v>1066500</v>
      </c>
      <c r="X44" s="22">
        <v>4758600</v>
      </c>
      <c r="Y44" s="22">
        <v>-3692100</v>
      </c>
      <c r="Z44" s="23">
        <v>-77.587946034547969</v>
      </c>
      <c r="AA44" s="20">
        <v>8242500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7310073</v>
      </c>
      <c r="D47" s="20">
        <v>0</v>
      </c>
      <c r="E47" s="21">
        <v>12345918</v>
      </c>
      <c r="F47" s="22">
        <v>17346511</v>
      </c>
      <c r="G47" s="22">
        <v>1195998</v>
      </c>
      <c r="H47" s="22">
        <v>653709</v>
      </c>
      <c r="I47" s="22">
        <v>185225</v>
      </c>
      <c r="J47" s="22">
        <v>2034932</v>
      </c>
      <c r="K47" s="22">
        <v>355916</v>
      </c>
      <c r="L47" s="22">
        <v>432058</v>
      </c>
      <c r="M47" s="22">
        <v>552258</v>
      </c>
      <c r="N47" s="22">
        <v>1340232</v>
      </c>
      <c r="O47" s="22">
        <v>1042534</v>
      </c>
      <c r="P47" s="22">
        <v>310251</v>
      </c>
      <c r="Q47" s="22">
        <v>394045</v>
      </c>
      <c r="R47" s="22">
        <v>1746830</v>
      </c>
      <c r="S47" s="22">
        <v>0</v>
      </c>
      <c r="T47" s="22">
        <v>0</v>
      </c>
      <c r="U47" s="22">
        <v>0</v>
      </c>
      <c r="V47" s="22">
        <v>0</v>
      </c>
      <c r="W47" s="22">
        <v>5121994</v>
      </c>
      <c r="X47" s="22">
        <v>12844505</v>
      </c>
      <c r="Y47" s="22">
        <v>-7722511</v>
      </c>
      <c r="Z47" s="23">
        <v>-60.123072084132481</v>
      </c>
      <c r="AA47" s="20">
        <v>17346511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441961709</v>
      </c>
      <c r="D50" s="29">
        <f t="shared" ref="D50:Y50" si="1">SUM(D37:D49)</f>
        <v>0</v>
      </c>
      <c r="E50" s="30">
        <f t="shared" si="1"/>
        <v>552349042</v>
      </c>
      <c r="F50" s="31">
        <f t="shared" si="1"/>
        <v>573787823</v>
      </c>
      <c r="G50" s="31">
        <f t="shared" si="1"/>
        <v>9514217</v>
      </c>
      <c r="H50" s="31">
        <f t="shared" si="1"/>
        <v>5013191</v>
      </c>
      <c r="I50" s="31">
        <f t="shared" si="1"/>
        <v>144622267</v>
      </c>
      <c r="J50" s="31">
        <f t="shared" si="1"/>
        <v>159149675</v>
      </c>
      <c r="K50" s="31">
        <f t="shared" si="1"/>
        <v>7737816</v>
      </c>
      <c r="L50" s="31">
        <f t="shared" si="1"/>
        <v>69992479</v>
      </c>
      <c r="M50" s="31">
        <f t="shared" si="1"/>
        <v>9257361</v>
      </c>
      <c r="N50" s="31">
        <f t="shared" si="1"/>
        <v>86987656</v>
      </c>
      <c r="O50" s="31">
        <f t="shared" si="1"/>
        <v>129463944</v>
      </c>
      <c r="P50" s="31">
        <f t="shared" si="1"/>
        <v>4785284</v>
      </c>
      <c r="Q50" s="31">
        <f t="shared" si="1"/>
        <v>11972708</v>
      </c>
      <c r="R50" s="31">
        <f t="shared" si="1"/>
        <v>146221936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392359267</v>
      </c>
      <c r="X50" s="31">
        <f t="shared" si="1"/>
        <v>415887729</v>
      </c>
      <c r="Y50" s="31">
        <f t="shared" si="1"/>
        <v>-23528462</v>
      </c>
      <c r="Z50" s="32">
        <f>+IF(X50&lt;&gt;0,+(Y50/X50)*100,0)</f>
        <v>-5.6574071220071991</v>
      </c>
      <c r="AA50" s="29">
        <f>SUM(AA37:AA49)</f>
        <v>573787823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-142438729</v>
      </c>
      <c r="D51" s="39">
        <f t="shared" si="2"/>
        <v>0</v>
      </c>
      <c r="E51" s="40">
        <f t="shared" si="2"/>
        <v>-98952377</v>
      </c>
      <c r="F51" s="41">
        <f t="shared" si="2"/>
        <v>-120149669</v>
      </c>
      <c r="G51" s="41">
        <f t="shared" si="2"/>
        <v>24273763</v>
      </c>
      <c r="H51" s="41">
        <f t="shared" si="2"/>
        <v>19758664</v>
      </c>
      <c r="I51" s="41">
        <f t="shared" si="2"/>
        <v>-117112858</v>
      </c>
      <c r="J51" s="41">
        <f t="shared" si="2"/>
        <v>-73080431</v>
      </c>
      <c r="K51" s="41">
        <f t="shared" si="2"/>
        <v>12972773</v>
      </c>
      <c r="L51" s="41">
        <f t="shared" si="2"/>
        <v>-48918520</v>
      </c>
      <c r="M51" s="41">
        <f t="shared" si="2"/>
        <v>17045129</v>
      </c>
      <c r="N51" s="41">
        <f t="shared" si="2"/>
        <v>-18900618</v>
      </c>
      <c r="O51" s="41">
        <f t="shared" si="2"/>
        <v>-107044178</v>
      </c>
      <c r="P51" s="41">
        <f t="shared" si="2"/>
        <v>14495497</v>
      </c>
      <c r="Q51" s="41">
        <f t="shared" si="2"/>
        <v>13504455</v>
      </c>
      <c r="R51" s="41">
        <f t="shared" si="2"/>
        <v>-79044226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-171025275</v>
      </c>
      <c r="X51" s="41">
        <f t="shared" si="2"/>
        <v>-75659262</v>
      </c>
      <c r="Y51" s="41">
        <f t="shared" si="2"/>
        <v>-95366013</v>
      </c>
      <c r="Z51" s="42">
        <f>+IF(X51&lt;&gt;0,+(Y51/X51)*100,0)</f>
        <v>126.04671322329312</v>
      </c>
      <c r="AA51" s="39">
        <f>+AA35-AA50</f>
        <v>-120149669</v>
      </c>
    </row>
    <row r="52" spans="1:27" x14ac:dyDescent="0.25">
      <c r="A52" s="43" t="s">
        <v>78</v>
      </c>
      <c r="B52" s="15" t="s">
        <v>32</v>
      </c>
      <c r="C52" s="20">
        <v>15585000</v>
      </c>
      <c r="D52" s="20">
        <v>0</v>
      </c>
      <c r="E52" s="21">
        <v>11135000</v>
      </c>
      <c r="F52" s="22">
        <v>11135000</v>
      </c>
      <c r="G52" s="22">
        <v>512687</v>
      </c>
      <c r="H52" s="22">
        <v>0</v>
      </c>
      <c r="I52" s="22">
        <v>1190904</v>
      </c>
      <c r="J52" s="22">
        <v>1703591</v>
      </c>
      <c r="K52" s="22">
        <v>1408127</v>
      </c>
      <c r="L52" s="22">
        <v>1523132</v>
      </c>
      <c r="M52" s="22">
        <v>1926839</v>
      </c>
      <c r="N52" s="22">
        <v>4858098</v>
      </c>
      <c r="O52" s="22">
        <v>0</v>
      </c>
      <c r="P52" s="22">
        <v>1669774</v>
      </c>
      <c r="Q52" s="22">
        <v>1026604</v>
      </c>
      <c r="R52" s="22">
        <v>2696378</v>
      </c>
      <c r="S52" s="22">
        <v>0</v>
      </c>
      <c r="T52" s="22">
        <v>0</v>
      </c>
      <c r="U52" s="22">
        <v>0</v>
      </c>
      <c r="V52" s="22">
        <v>0</v>
      </c>
      <c r="W52" s="22">
        <v>9258067</v>
      </c>
      <c r="X52" s="22">
        <v>8351244</v>
      </c>
      <c r="Y52" s="22">
        <v>906823</v>
      </c>
      <c r="Z52" s="23">
        <v>10.858537961530043</v>
      </c>
      <c r="AA52" s="20">
        <v>11135000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-126853729</v>
      </c>
      <c r="D54" s="48">
        <f t="shared" si="3"/>
        <v>0</v>
      </c>
      <c r="E54" s="49">
        <f t="shared" si="3"/>
        <v>-87817377</v>
      </c>
      <c r="F54" s="50">
        <f t="shared" si="3"/>
        <v>-109014669</v>
      </c>
      <c r="G54" s="50">
        <f t="shared" si="3"/>
        <v>24786450</v>
      </c>
      <c r="H54" s="50">
        <f t="shared" si="3"/>
        <v>19758664</v>
      </c>
      <c r="I54" s="50">
        <f t="shared" si="3"/>
        <v>-115921954</v>
      </c>
      <c r="J54" s="50">
        <f t="shared" si="3"/>
        <v>-71376840</v>
      </c>
      <c r="K54" s="50">
        <f t="shared" si="3"/>
        <v>14380900</v>
      </c>
      <c r="L54" s="50">
        <f t="shared" si="3"/>
        <v>-47395388</v>
      </c>
      <c r="M54" s="50">
        <f t="shared" si="3"/>
        <v>18971968</v>
      </c>
      <c r="N54" s="50">
        <f t="shared" si="3"/>
        <v>-14042520</v>
      </c>
      <c r="O54" s="50">
        <f t="shared" si="3"/>
        <v>-107044178</v>
      </c>
      <c r="P54" s="50">
        <f t="shared" si="3"/>
        <v>16165271</v>
      </c>
      <c r="Q54" s="50">
        <f t="shared" si="3"/>
        <v>14531059</v>
      </c>
      <c r="R54" s="50">
        <f t="shared" si="3"/>
        <v>-76347848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-161767208</v>
      </c>
      <c r="X54" s="50">
        <f t="shared" si="3"/>
        <v>-67308018</v>
      </c>
      <c r="Y54" s="50">
        <f t="shared" si="3"/>
        <v>-94459190</v>
      </c>
      <c r="Z54" s="51">
        <f>+IF(X54&lt;&gt;0,+(Y54/X54)*100,0)</f>
        <v>140.3386889211327</v>
      </c>
      <c r="AA54" s="48">
        <f>SUM(AA51:AA53)</f>
        <v>-109014669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-126853729</v>
      </c>
      <c r="D56" s="54">
        <f>+D54-D55</f>
        <v>0</v>
      </c>
      <c r="E56" s="55">
        <f t="shared" si="4"/>
        <v>-87817377</v>
      </c>
      <c r="F56" s="56">
        <f t="shared" si="4"/>
        <v>-109014669</v>
      </c>
      <c r="G56" s="56">
        <f t="shared" si="4"/>
        <v>24786450</v>
      </c>
      <c r="H56" s="56">
        <f t="shared" si="4"/>
        <v>19758664</v>
      </c>
      <c r="I56" s="56">
        <f t="shared" si="4"/>
        <v>-115921954</v>
      </c>
      <c r="J56" s="56">
        <f t="shared" si="4"/>
        <v>-71376840</v>
      </c>
      <c r="K56" s="56">
        <f t="shared" si="4"/>
        <v>14380900</v>
      </c>
      <c r="L56" s="56">
        <f t="shared" si="4"/>
        <v>-47395388</v>
      </c>
      <c r="M56" s="56">
        <f t="shared" si="4"/>
        <v>18971968</v>
      </c>
      <c r="N56" s="56">
        <f t="shared" si="4"/>
        <v>-14042520</v>
      </c>
      <c r="O56" s="56">
        <f t="shared" si="4"/>
        <v>-107044178</v>
      </c>
      <c r="P56" s="56">
        <f t="shared" si="4"/>
        <v>16165271</v>
      </c>
      <c r="Q56" s="56">
        <f t="shared" si="4"/>
        <v>14531059</v>
      </c>
      <c r="R56" s="56">
        <f t="shared" si="4"/>
        <v>-76347848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-161767208</v>
      </c>
      <c r="X56" s="56">
        <f t="shared" si="4"/>
        <v>-67308018</v>
      </c>
      <c r="Y56" s="56">
        <f t="shared" si="4"/>
        <v>-94459190</v>
      </c>
      <c r="Z56" s="57">
        <f>+IF(X56&lt;&gt;0,+(Y56/X56)*100,0)</f>
        <v>140.3386889211327</v>
      </c>
      <c r="AA56" s="54">
        <f>+AA54-AA55</f>
        <v>-109014669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-126853729</v>
      </c>
      <c r="D59" s="48">
        <f>SUM(D56:D58)</f>
        <v>0</v>
      </c>
      <c r="E59" s="49">
        <f t="shared" si="5"/>
        <v>-87817377</v>
      </c>
      <c r="F59" s="50">
        <f t="shared" si="5"/>
        <v>-109014669</v>
      </c>
      <c r="G59" s="50">
        <f t="shared" si="5"/>
        <v>24786450</v>
      </c>
      <c r="H59" s="50">
        <f t="shared" si="5"/>
        <v>19758664</v>
      </c>
      <c r="I59" s="50">
        <f t="shared" si="5"/>
        <v>-115921954</v>
      </c>
      <c r="J59" s="50">
        <f t="shared" si="5"/>
        <v>-71376840</v>
      </c>
      <c r="K59" s="50">
        <f t="shared" si="5"/>
        <v>14380900</v>
      </c>
      <c r="L59" s="50">
        <f t="shared" si="5"/>
        <v>-47395388</v>
      </c>
      <c r="M59" s="50">
        <f t="shared" si="5"/>
        <v>18971968</v>
      </c>
      <c r="N59" s="50">
        <f t="shared" si="5"/>
        <v>-14042520</v>
      </c>
      <c r="O59" s="50">
        <f t="shared" si="5"/>
        <v>-107044178</v>
      </c>
      <c r="P59" s="50">
        <f t="shared" si="5"/>
        <v>16165271</v>
      </c>
      <c r="Q59" s="50">
        <f t="shared" si="5"/>
        <v>14531059</v>
      </c>
      <c r="R59" s="50">
        <f t="shared" si="5"/>
        <v>-76347848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-161767208</v>
      </c>
      <c r="X59" s="50">
        <f t="shared" si="5"/>
        <v>-67308018</v>
      </c>
      <c r="Y59" s="50">
        <f t="shared" si="5"/>
        <v>-94459190</v>
      </c>
      <c r="Z59" s="51">
        <f>+IF(X59&lt;&gt;0,+(Y59/X59)*100,0)</f>
        <v>140.3386889211327</v>
      </c>
      <c r="AA59" s="48">
        <f>SUM(AA56:AA58)</f>
        <v>-109014669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-126853729</v>
      </c>
      <c r="D62" s="65">
        <f>SUM(D59:D61)</f>
        <v>0</v>
      </c>
      <c r="E62" s="66">
        <f t="shared" si="6"/>
        <v>-87817377</v>
      </c>
      <c r="F62" s="67">
        <f t="shared" si="6"/>
        <v>-109014669</v>
      </c>
      <c r="G62" s="67">
        <f t="shared" si="6"/>
        <v>24786450</v>
      </c>
      <c r="H62" s="67">
        <f t="shared" si="6"/>
        <v>19758664</v>
      </c>
      <c r="I62" s="67">
        <f t="shared" si="6"/>
        <v>-115921954</v>
      </c>
      <c r="J62" s="67">
        <f t="shared" si="6"/>
        <v>-71376840</v>
      </c>
      <c r="K62" s="67">
        <f t="shared" si="6"/>
        <v>14380900</v>
      </c>
      <c r="L62" s="67">
        <f t="shared" si="6"/>
        <v>-47395388</v>
      </c>
      <c r="M62" s="67">
        <f t="shared" si="6"/>
        <v>18971968</v>
      </c>
      <c r="N62" s="67">
        <f t="shared" si="6"/>
        <v>-14042520</v>
      </c>
      <c r="O62" s="67">
        <f t="shared" si="6"/>
        <v>-107044178</v>
      </c>
      <c r="P62" s="67">
        <f t="shared" si="6"/>
        <v>16165271</v>
      </c>
      <c r="Q62" s="67">
        <f t="shared" si="6"/>
        <v>14531059</v>
      </c>
      <c r="R62" s="67">
        <f t="shared" si="6"/>
        <v>-76347848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-161767208</v>
      </c>
      <c r="X62" s="67">
        <f t="shared" si="6"/>
        <v>-67308018</v>
      </c>
      <c r="Y62" s="67">
        <f t="shared" si="6"/>
        <v>-94459190</v>
      </c>
      <c r="Z62" s="68">
        <f>+IF(X62&lt;&gt;0,+(Y62/X62)*100,0)</f>
        <v>140.3386889211327</v>
      </c>
      <c r="AA62" s="65">
        <f>SUM(AA59:AA61)</f>
        <v>-109014669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>
        <v>0</v>
      </c>
      <c r="E6" s="21">
        <v>619729410</v>
      </c>
      <c r="F6" s="22">
        <v>622833610</v>
      </c>
      <c r="G6" s="22">
        <v>41324415</v>
      </c>
      <c r="H6" s="22">
        <v>43859072</v>
      </c>
      <c r="I6" s="22">
        <v>39578541</v>
      </c>
      <c r="J6" s="22">
        <v>124762028</v>
      </c>
      <c r="K6" s="22">
        <v>33257835</v>
      </c>
      <c r="L6" s="22">
        <v>36792749</v>
      </c>
      <c r="M6" s="22">
        <v>28379343</v>
      </c>
      <c r="N6" s="22">
        <v>98429927</v>
      </c>
      <c r="O6" s="22">
        <v>34836741</v>
      </c>
      <c r="P6" s="22">
        <v>31604628</v>
      </c>
      <c r="Q6" s="22">
        <v>34620864</v>
      </c>
      <c r="R6" s="22">
        <v>101062233</v>
      </c>
      <c r="S6" s="22">
        <v>0</v>
      </c>
      <c r="T6" s="22">
        <v>0</v>
      </c>
      <c r="U6" s="22">
        <v>0</v>
      </c>
      <c r="V6" s="22">
        <v>0</v>
      </c>
      <c r="W6" s="22">
        <v>324254188</v>
      </c>
      <c r="X6" s="22">
        <v>466038679</v>
      </c>
      <c r="Y6" s="22">
        <v>-141784491</v>
      </c>
      <c r="Z6" s="23">
        <v>-30.423331235989536</v>
      </c>
      <c r="AA6" s="20">
        <v>622833610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13396472</v>
      </c>
      <c r="D13" s="20">
        <v>0</v>
      </c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>
        <v>1148110</v>
      </c>
      <c r="L13" s="22">
        <v>1130983</v>
      </c>
      <c r="M13" s="22">
        <v>1128362</v>
      </c>
      <c r="N13" s="22">
        <v>3407455</v>
      </c>
      <c r="O13" s="22">
        <v>1124856</v>
      </c>
      <c r="P13" s="22">
        <v>1134669</v>
      </c>
      <c r="Q13" s="22">
        <v>1138870</v>
      </c>
      <c r="R13" s="22">
        <v>3398395</v>
      </c>
      <c r="S13" s="22">
        <v>0</v>
      </c>
      <c r="T13" s="22">
        <v>0</v>
      </c>
      <c r="U13" s="22">
        <v>0</v>
      </c>
      <c r="V13" s="22">
        <v>0</v>
      </c>
      <c r="W13" s="22">
        <v>10129301</v>
      </c>
      <c r="X13" s="22">
        <v>7128450</v>
      </c>
      <c r="Y13" s="22">
        <v>3000851</v>
      </c>
      <c r="Z13" s="23">
        <v>42.096823292581135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3556219</v>
      </c>
      <c r="D28" s="20">
        <v>0</v>
      </c>
      <c r="E28" s="21">
        <v>13177160</v>
      </c>
      <c r="F28" s="22">
        <v>13177160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1951929</v>
      </c>
      <c r="Q28" s="22">
        <v>0</v>
      </c>
      <c r="R28" s="22">
        <v>1951929</v>
      </c>
      <c r="S28" s="22">
        <v>0</v>
      </c>
      <c r="T28" s="22">
        <v>0</v>
      </c>
      <c r="U28" s="22">
        <v>0</v>
      </c>
      <c r="V28" s="22">
        <v>0</v>
      </c>
      <c r="W28" s="22">
        <v>1951929</v>
      </c>
      <c r="X28" s="22">
        <v>9882864</v>
      </c>
      <c r="Y28" s="22">
        <v>-7930935</v>
      </c>
      <c r="Z28" s="23">
        <v>-80.249358890297387</v>
      </c>
      <c r="AA28" s="20">
        <v>13177160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1750972</v>
      </c>
      <c r="D31" s="20">
        <v>0</v>
      </c>
      <c r="E31" s="21">
        <v>3393900</v>
      </c>
      <c r="F31" s="22">
        <v>3393900</v>
      </c>
      <c r="G31" s="22">
        <v>163566</v>
      </c>
      <c r="H31" s="22">
        <v>164184</v>
      </c>
      <c r="I31" s="22">
        <v>163324</v>
      </c>
      <c r="J31" s="22">
        <v>491074</v>
      </c>
      <c r="K31" s="22">
        <v>163203</v>
      </c>
      <c r="L31" s="22">
        <v>162718</v>
      </c>
      <c r="M31" s="22">
        <v>162596</v>
      </c>
      <c r="N31" s="22">
        <v>488517</v>
      </c>
      <c r="O31" s="22">
        <v>162596</v>
      </c>
      <c r="P31" s="22">
        <v>162354</v>
      </c>
      <c r="Q31" s="22">
        <v>162475</v>
      </c>
      <c r="R31" s="22">
        <v>487425</v>
      </c>
      <c r="S31" s="22">
        <v>0</v>
      </c>
      <c r="T31" s="22">
        <v>0</v>
      </c>
      <c r="U31" s="22">
        <v>0</v>
      </c>
      <c r="V31" s="22">
        <v>0</v>
      </c>
      <c r="W31" s="22">
        <v>1467016</v>
      </c>
      <c r="X31" s="22">
        <v>2545425</v>
      </c>
      <c r="Y31" s="22">
        <v>-1078409</v>
      </c>
      <c r="Z31" s="23">
        <v>-42.366559611852637</v>
      </c>
      <c r="AA31" s="20">
        <v>3393900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418538934</v>
      </c>
      <c r="D35" s="29">
        <f t="shared" ref="D35:Y35" si="0">SUM(D6:D34)</f>
        <v>0</v>
      </c>
      <c r="E35" s="30">
        <f t="shared" si="0"/>
        <v>645805070</v>
      </c>
      <c r="F35" s="31">
        <f t="shared" si="0"/>
        <v>648909270</v>
      </c>
      <c r="G35" s="31">
        <f t="shared" si="0"/>
        <v>42556585</v>
      </c>
      <c r="H35" s="31">
        <f t="shared" si="0"/>
        <v>45156283</v>
      </c>
      <c r="I35" s="31">
        <f t="shared" si="0"/>
        <v>40863685</v>
      </c>
      <c r="J35" s="31">
        <f t="shared" si="0"/>
        <v>128576553</v>
      </c>
      <c r="K35" s="31">
        <f t="shared" si="0"/>
        <v>34569148</v>
      </c>
      <c r="L35" s="31">
        <f t="shared" si="0"/>
        <v>38086450</v>
      </c>
      <c r="M35" s="31">
        <f t="shared" si="0"/>
        <v>29670301</v>
      </c>
      <c r="N35" s="31">
        <f t="shared" si="0"/>
        <v>102325899</v>
      </c>
      <c r="O35" s="31">
        <f t="shared" si="0"/>
        <v>36124193</v>
      </c>
      <c r="P35" s="31">
        <f t="shared" si="0"/>
        <v>34853580</v>
      </c>
      <c r="Q35" s="31">
        <f t="shared" si="0"/>
        <v>35922209</v>
      </c>
      <c r="R35" s="31">
        <f t="shared" si="0"/>
        <v>106899982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337802434</v>
      </c>
      <c r="X35" s="31">
        <f t="shared" si="0"/>
        <v>485595418</v>
      </c>
      <c r="Y35" s="31">
        <f t="shared" si="0"/>
        <v>-147792984</v>
      </c>
      <c r="Z35" s="32">
        <f>+IF(X35&lt;&gt;0,+(Y35/X35)*100,0)</f>
        <v>-30.435415681784704</v>
      </c>
      <c r="AA35" s="29">
        <f>SUM(AA6:AA34)</f>
        <v>648909270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30137845</v>
      </c>
      <c r="D37" s="20">
        <v>0</v>
      </c>
      <c r="E37" s="21">
        <v>32705165</v>
      </c>
      <c r="F37" s="22">
        <v>32855165</v>
      </c>
      <c r="G37" s="22">
        <v>2542544</v>
      </c>
      <c r="H37" s="22">
        <v>2139360</v>
      </c>
      <c r="I37" s="22">
        <v>2729986</v>
      </c>
      <c r="J37" s="22">
        <v>7411890</v>
      </c>
      <c r="K37" s="22">
        <v>2413041</v>
      </c>
      <c r="L37" s="22">
        <v>2355147</v>
      </c>
      <c r="M37" s="22">
        <v>2322789</v>
      </c>
      <c r="N37" s="22">
        <v>7090977</v>
      </c>
      <c r="O37" s="22">
        <v>2972519</v>
      </c>
      <c r="P37" s="22">
        <v>2528465</v>
      </c>
      <c r="Q37" s="22">
        <v>2258938</v>
      </c>
      <c r="R37" s="22">
        <v>7759922</v>
      </c>
      <c r="S37" s="22">
        <v>0</v>
      </c>
      <c r="T37" s="22">
        <v>0</v>
      </c>
      <c r="U37" s="22">
        <v>0</v>
      </c>
      <c r="V37" s="22">
        <v>0</v>
      </c>
      <c r="W37" s="22">
        <v>22262789</v>
      </c>
      <c r="X37" s="22">
        <v>24588969</v>
      </c>
      <c r="Y37" s="22">
        <v>-2326180</v>
      </c>
      <c r="Z37" s="23">
        <v>-9.46025837846231</v>
      </c>
      <c r="AA37" s="20">
        <v>32855165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456528273</v>
      </c>
      <c r="D39" s="20">
        <v>0</v>
      </c>
      <c r="E39" s="21">
        <v>489626170</v>
      </c>
      <c r="F39" s="22">
        <v>489626170</v>
      </c>
      <c r="G39" s="22">
        <v>0</v>
      </c>
      <c r="H39" s="22">
        <v>54369893</v>
      </c>
      <c r="I39" s="22">
        <v>53364277</v>
      </c>
      <c r="J39" s="22">
        <v>107734170</v>
      </c>
      <c r="K39" s="22">
        <v>36352203</v>
      </c>
      <c r="L39" s="22">
        <v>35174599</v>
      </c>
      <c r="M39" s="22">
        <v>35010407</v>
      </c>
      <c r="N39" s="22">
        <v>106537209</v>
      </c>
      <c r="O39" s="22">
        <v>37914957</v>
      </c>
      <c r="P39" s="22">
        <v>48221438</v>
      </c>
      <c r="Q39" s="22">
        <v>46089708</v>
      </c>
      <c r="R39" s="22">
        <v>132226103</v>
      </c>
      <c r="S39" s="22">
        <v>0</v>
      </c>
      <c r="T39" s="22">
        <v>0</v>
      </c>
      <c r="U39" s="22">
        <v>0</v>
      </c>
      <c r="V39" s="22">
        <v>0</v>
      </c>
      <c r="W39" s="22">
        <v>346497482</v>
      </c>
      <c r="X39" s="22">
        <v>367219629</v>
      </c>
      <c r="Y39" s="22">
        <v>-20722147</v>
      </c>
      <c r="Z39" s="23">
        <v>-5.6429845693243159</v>
      </c>
      <c r="AA39" s="20">
        <v>489626170</v>
      </c>
    </row>
    <row r="40" spans="1:27" x14ac:dyDescent="0.25">
      <c r="A40" s="19" t="s">
        <v>66</v>
      </c>
      <c r="B40" s="15" t="s">
        <v>32</v>
      </c>
      <c r="C40" s="20">
        <v>32542302</v>
      </c>
      <c r="D40" s="20">
        <v>0</v>
      </c>
      <c r="E40" s="21">
        <v>11399640</v>
      </c>
      <c r="F40" s="22">
        <v>6779640</v>
      </c>
      <c r="G40" s="22">
        <v>37701</v>
      </c>
      <c r="H40" s="22">
        <v>107750</v>
      </c>
      <c r="I40" s="22">
        <v>61553</v>
      </c>
      <c r="J40" s="22">
        <v>207004</v>
      </c>
      <c r="K40" s="22">
        <v>117332</v>
      </c>
      <c r="L40" s="22">
        <v>256508</v>
      </c>
      <c r="M40" s="22">
        <v>28261</v>
      </c>
      <c r="N40" s="22">
        <v>402101</v>
      </c>
      <c r="O40" s="22">
        <v>112815</v>
      </c>
      <c r="P40" s="22">
        <v>278287</v>
      </c>
      <c r="Q40" s="22">
        <v>111302</v>
      </c>
      <c r="R40" s="22">
        <v>502404</v>
      </c>
      <c r="S40" s="22">
        <v>0</v>
      </c>
      <c r="T40" s="22">
        <v>0</v>
      </c>
      <c r="U40" s="22">
        <v>0</v>
      </c>
      <c r="V40" s="22">
        <v>0</v>
      </c>
      <c r="W40" s="22">
        <v>1111509</v>
      </c>
      <c r="X40" s="22">
        <v>5301751</v>
      </c>
      <c r="Y40" s="22">
        <v>-4190242</v>
      </c>
      <c r="Z40" s="23">
        <v>-79.035058417492635</v>
      </c>
      <c r="AA40" s="20">
        <v>6779640</v>
      </c>
    </row>
    <row r="41" spans="1:27" x14ac:dyDescent="0.25">
      <c r="A41" s="19" t="s">
        <v>67</v>
      </c>
      <c r="B41" s="15" t="s">
        <v>32</v>
      </c>
      <c r="C41" s="20">
        <v>-18047980</v>
      </c>
      <c r="D41" s="20">
        <v>0</v>
      </c>
      <c r="E41" s="21">
        <v>53854170</v>
      </c>
      <c r="F41" s="22">
        <v>53854170</v>
      </c>
      <c r="G41" s="22">
        <v>4487848</v>
      </c>
      <c r="H41" s="22">
        <v>4487848</v>
      </c>
      <c r="I41" s="22">
        <v>4487848</v>
      </c>
      <c r="J41" s="22">
        <v>13463544</v>
      </c>
      <c r="K41" s="22">
        <v>8975695</v>
      </c>
      <c r="L41" s="22">
        <v>0</v>
      </c>
      <c r="M41" s="22">
        <v>4487848</v>
      </c>
      <c r="N41" s="22">
        <v>13463543</v>
      </c>
      <c r="O41" s="22">
        <v>4487848</v>
      </c>
      <c r="P41" s="22">
        <v>4487848</v>
      </c>
      <c r="Q41" s="22">
        <v>4487848</v>
      </c>
      <c r="R41" s="22">
        <v>13463544</v>
      </c>
      <c r="S41" s="22">
        <v>0</v>
      </c>
      <c r="T41" s="22">
        <v>0</v>
      </c>
      <c r="U41" s="22">
        <v>0</v>
      </c>
      <c r="V41" s="22">
        <v>0</v>
      </c>
      <c r="W41" s="22">
        <v>40390631</v>
      </c>
      <c r="X41" s="22">
        <v>40390632</v>
      </c>
      <c r="Y41" s="22">
        <v>-1</v>
      </c>
      <c r="Z41" s="23">
        <v>-2.4758216212115719E-6</v>
      </c>
      <c r="AA41" s="20">
        <v>53854170</v>
      </c>
    </row>
    <row r="42" spans="1:27" x14ac:dyDescent="0.25">
      <c r="A42" s="19" t="s">
        <v>68</v>
      </c>
      <c r="B42" s="15" t="s">
        <v>32</v>
      </c>
      <c r="C42" s="20">
        <v>5581053</v>
      </c>
      <c r="D42" s="20">
        <v>0</v>
      </c>
      <c r="E42" s="21">
        <v>14359850</v>
      </c>
      <c r="F42" s="22">
        <v>14359850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7809091</v>
      </c>
      <c r="Q42" s="22">
        <v>962364</v>
      </c>
      <c r="R42" s="22">
        <v>8771455</v>
      </c>
      <c r="S42" s="22">
        <v>0</v>
      </c>
      <c r="T42" s="22">
        <v>0</v>
      </c>
      <c r="U42" s="22">
        <v>0</v>
      </c>
      <c r="V42" s="22">
        <v>0</v>
      </c>
      <c r="W42" s="22">
        <v>8771455</v>
      </c>
      <c r="X42" s="22">
        <v>10769931</v>
      </c>
      <c r="Y42" s="22">
        <v>-1998476</v>
      </c>
      <c r="Z42" s="23">
        <v>-18.556070600638016</v>
      </c>
      <c r="AA42" s="20">
        <v>14359850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1110000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1356281</v>
      </c>
      <c r="D44" s="20">
        <v>0</v>
      </c>
      <c r="E44" s="21">
        <v>10065810</v>
      </c>
      <c r="F44" s="22">
        <v>19065810</v>
      </c>
      <c r="G44" s="22">
        <v>-70740</v>
      </c>
      <c r="H44" s="22">
        <v>0</v>
      </c>
      <c r="I44" s="22">
        <v>0</v>
      </c>
      <c r="J44" s="22">
        <v>-70740</v>
      </c>
      <c r="K44" s="22">
        <v>192622</v>
      </c>
      <c r="L44" s="22">
        <v>365880</v>
      </c>
      <c r="M44" s="22">
        <v>412450</v>
      </c>
      <c r="N44" s="22">
        <v>970952</v>
      </c>
      <c r="O44" s="22">
        <v>2802953</v>
      </c>
      <c r="P44" s="22">
        <v>1208715</v>
      </c>
      <c r="Q44" s="22">
        <v>921935</v>
      </c>
      <c r="R44" s="22">
        <v>4933603</v>
      </c>
      <c r="S44" s="22">
        <v>0</v>
      </c>
      <c r="T44" s="22">
        <v>0</v>
      </c>
      <c r="U44" s="22">
        <v>0</v>
      </c>
      <c r="V44" s="22">
        <v>0</v>
      </c>
      <c r="W44" s="22">
        <v>5833815</v>
      </c>
      <c r="X44" s="22">
        <v>11149380</v>
      </c>
      <c r="Y44" s="22">
        <v>-5315565</v>
      </c>
      <c r="Z44" s="23">
        <v>-47.675879735016657</v>
      </c>
      <c r="AA44" s="20">
        <v>19065810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2324744</v>
      </c>
      <c r="D46" s="20">
        <v>0</v>
      </c>
      <c r="E46" s="21">
        <v>1564500</v>
      </c>
      <c r="F46" s="22">
        <v>1564500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1173375</v>
      </c>
      <c r="Y46" s="22">
        <v>-1173375</v>
      </c>
      <c r="Z46" s="23">
        <v>-100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772474</v>
      </c>
      <c r="D47" s="20">
        <v>0</v>
      </c>
      <c r="E47" s="21">
        <v>983840</v>
      </c>
      <c r="F47" s="22">
        <v>1583840</v>
      </c>
      <c r="G47" s="22">
        <v>22208</v>
      </c>
      <c r="H47" s="22">
        <v>29485</v>
      </c>
      <c r="I47" s="22">
        <v>59136</v>
      </c>
      <c r="J47" s="22">
        <v>110829</v>
      </c>
      <c r="K47" s="22">
        <v>78842</v>
      </c>
      <c r="L47" s="22">
        <v>72462</v>
      </c>
      <c r="M47" s="22">
        <v>38238</v>
      </c>
      <c r="N47" s="22">
        <v>189542</v>
      </c>
      <c r="O47" s="22">
        <v>50892</v>
      </c>
      <c r="P47" s="22">
        <v>70467</v>
      </c>
      <c r="Q47" s="22">
        <v>20852</v>
      </c>
      <c r="R47" s="22">
        <v>142211</v>
      </c>
      <c r="S47" s="22">
        <v>0</v>
      </c>
      <c r="T47" s="22">
        <v>0</v>
      </c>
      <c r="U47" s="22">
        <v>0</v>
      </c>
      <c r="V47" s="22">
        <v>0</v>
      </c>
      <c r="W47" s="22">
        <v>442582</v>
      </c>
      <c r="X47" s="22">
        <v>1082901</v>
      </c>
      <c r="Y47" s="22">
        <v>-640319</v>
      </c>
      <c r="Z47" s="23">
        <v>-59.129966635915935</v>
      </c>
      <c r="AA47" s="20">
        <v>1583840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511194992</v>
      </c>
      <c r="D50" s="29">
        <f t="shared" ref="D50:Y50" si="1">SUM(D37:D49)</f>
        <v>0</v>
      </c>
      <c r="E50" s="30">
        <f t="shared" si="1"/>
        <v>615669145</v>
      </c>
      <c r="F50" s="31">
        <f t="shared" si="1"/>
        <v>619689145</v>
      </c>
      <c r="G50" s="31">
        <f t="shared" si="1"/>
        <v>7019561</v>
      </c>
      <c r="H50" s="31">
        <f t="shared" si="1"/>
        <v>61134336</v>
      </c>
      <c r="I50" s="31">
        <f t="shared" si="1"/>
        <v>60702800</v>
      </c>
      <c r="J50" s="31">
        <f t="shared" si="1"/>
        <v>128856697</v>
      </c>
      <c r="K50" s="31">
        <f t="shared" si="1"/>
        <v>48129735</v>
      </c>
      <c r="L50" s="31">
        <f t="shared" si="1"/>
        <v>38224596</v>
      </c>
      <c r="M50" s="31">
        <f t="shared" si="1"/>
        <v>42299993</v>
      </c>
      <c r="N50" s="31">
        <f t="shared" si="1"/>
        <v>128654324</v>
      </c>
      <c r="O50" s="31">
        <f t="shared" si="1"/>
        <v>48341984</v>
      </c>
      <c r="P50" s="31">
        <f t="shared" si="1"/>
        <v>64604311</v>
      </c>
      <c r="Q50" s="31">
        <f t="shared" si="1"/>
        <v>54852947</v>
      </c>
      <c r="R50" s="31">
        <f t="shared" si="1"/>
        <v>167799242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425310263</v>
      </c>
      <c r="X50" s="31">
        <f t="shared" si="1"/>
        <v>461676568</v>
      </c>
      <c r="Y50" s="31">
        <f t="shared" si="1"/>
        <v>-36366305</v>
      </c>
      <c r="Z50" s="32">
        <f>+IF(X50&lt;&gt;0,+(Y50/X50)*100,0)</f>
        <v>-7.8770090406667546</v>
      </c>
      <c r="AA50" s="29">
        <f>SUM(AA37:AA49)</f>
        <v>619689145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-92656058</v>
      </c>
      <c r="D51" s="39">
        <f t="shared" si="2"/>
        <v>0</v>
      </c>
      <c r="E51" s="40">
        <f t="shared" si="2"/>
        <v>30135925</v>
      </c>
      <c r="F51" s="41">
        <f t="shared" si="2"/>
        <v>29220125</v>
      </c>
      <c r="G51" s="41">
        <f t="shared" si="2"/>
        <v>35537024</v>
      </c>
      <c r="H51" s="41">
        <f t="shared" si="2"/>
        <v>-15978053</v>
      </c>
      <c r="I51" s="41">
        <f t="shared" si="2"/>
        <v>-19839115</v>
      </c>
      <c r="J51" s="41">
        <f t="shared" si="2"/>
        <v>-280144</v>
      </c>
      <c r="K51" s="41">
        <f t="shared" si="2"/>
        <v>-13560587</v>
      </c>
      <c r="L51" s="41">
        <f t="shared" si="2"/>
        <v>-138146</v>
      </c>
      <c r="M51" s="41">
        <f t="shared" si="2"/>
        <v>-12629692</v>
      </c>
      <c r="N51" s="41">
        <f t="shared" si="2"/>
        <v>-26328425</v>
      </c>
      <c r="O51" s="41">
        <f t="shared" si="2"/>
        <v>-12217791</v>
      </c>
      <c r="P51" s="41">
        <f t="shared" si="2"/>
        <v>-29750731</v>
      </c>
      <c r="Q51" s="41">
        <f t="shared" si="2"/>
        <v>-18930738</v>
      </c>
      <c r="R51" s="41">
        <f t="shared" si="2"/>
        <v>-60899260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-87507829</v>
      </c>
      <c r="X51" s="41">
        <f t="shared" si="2"/>
        <v>23918850</v>
      </c>
      <c r="Y51" s="41">
        <f t="shared" si="2"/>
        <v>-111426679</v>
      </c>
      <c r="Z51" s="42">
        <f>+IF(X51&lt;&gt;0,+(Y51/X51)*100,0)</f>
        <v>-465.85299460467377</v>
      </c>
      <c r="AA51" s="39">
        <f>+AA35-AA50</f>
        <v>29220125</v>
      </c>
    </row>
    <row r="52" spans="1:27" x14ac:dyDescent="0.25">
      <c r="A52" s="43" t="s">
        <v>78</v>
      </c>
      <c r="B52" s="15" t="s">
        <v>32</v>
      </c>
      <c r="C52" s="20">
        <v>5127811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525001</v>
      </c>
      <c r="J52" s="22">
        <v>525001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6149318</v>
      </c>
      <c r="Q52" s="22">
        <v>0</v>
      </c>
      <c r="R52" s="22">
        <v>6149318</v>
      </c>
      <c r="S52" s="22">
        <v>0</v>
      </c>
      <c r="T52" s="22">
        <v>0</v>
      </c>
      <c r="U52" s="22">
        <v>0</v>
      </c>
      <c r="V52" s="22">
        <v>0</v>
      </c>
      <c r="W52" s="22">
        <v>6674319</v>
      </c>
      <c r="X52" s="22">
        <v>7499997</v>
      </c>
      <c r="Y52" s="22">
        <v>-825678</v>
      </c>
      <c r="Z52" s="23">
        <v>-11.009044403617761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-87528247</v>
      </c>
      <c r="D54" s="48">
        <f t="shared" si="3"/>
        <v>0</v>
      </c>
      <c r="E54" s="49">
        <f t="shared" si="3"/>
        <v>40135925</v>
      </c>
      <c r="F54" s="50">
        <f t="shared" si="3"/>
        <v>39220125</v>
      </c>
      <c r="G54" s="50">
        <f t="shared" si="3"/>
        <v>35537024</v>
      </c>
      <c r="H54" s="50">
        <f t="shared" si="3"/>
        <v>-15978053</v>
      </c>
      <c r="I54" s="50">
        <f t="shared" si="3"/>
        <v>-19314114</v>
      </c>
      <c r="J54" s="50">
        <f t="shared" si="3"/>
        <v>244857</v>
      </c>
      <c r="K54" s="50">
        <f t="shared" si="3"/>
        <v>-13560587</v>
      </c>
      <c r="L54" s="50">
        <f t="shared" si="3"/>
        <v>-138146</v>
      </c>
      <c r="M54" s="50">
        <f t="shared" si="3"/>
        <v>-12629692</v>
      </c>
      <c r="N54" s="50">
        <f t="shared" si="3"/>
        <v>-26328425</v>
      </c>
      <c r="O54" s="50">
        <f t="shared" si="3"/>
        <v>-12217791</v>
      </c>
      <c r="P54" s="50">
        <f t="shared" si="3"/>
        <v>-23601413</v>
      </c>
      <c r="Q54" s="50">
        <f t="shared" si="3"/>
        <v>-18930738</v>
      </c>
      <c r="R54" s="50">
        <f t="shared" si="3"/>
        <v>-54749942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-80833510</v>
      </c>
      <c r="X54" s="50">
        <f t="shared" si="3"/>
        <v>31418847</v>
      </c>
      <c r="Y54" s="50">
        <f t="shared" si="3"/>
        <v>-112252357</v>
      </c>
      <c r="Z54" s="51">
        <f>+IF(X54&lt;&gt;0,+(Y54/X54)*100,0)</f>
        <v>-357.27713687265481</v>
      </c>
      <c r="AA54" s="48">
        <f>SUM(AA51:AA53)</f>
        <v>39220125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-87528247</v>
      </c>
      <c r="D56" s="54">
        <f>+D54-D55</f>
        <v>0</v>
      </c>
      <c r="E56" s="55">
        <f t="shared" si="4"/>
        <v>40135925</v>
      </c>
      <c r="F56" s="56">
        <f t="shared" si="4"/>
        <v>39220125</v>
      </c>
      <c r="G56" s="56">
        <f t="shared" si="4"/>
        <v>35537024</v>
      </c>
      <c r="H56" s="56">
        <f t="shared" si="4"/>
        <v>-15978053</v>
      </c>
      <c r="I56" s="56">
        <f t="shared" si="4"/>
        <v>-19314114</v>
      </c>
      <c r="J56" s="56">
        <f t="shared" si="4"/>
        <v>244857</v>
      </c>
      <c r="K56" s="56">
        <f t="shared" si="4"/>
        <v>-13560587</v>
      </c>
      <c r="L56" s="56">
        <f t="shared" si="4"/>
        <v>-138146</v>
      </c>
      <c r="M56" s="56">
        <f t="shared" si="4"/>
        <v>-12629692</v>
      </c>
      <c r="N56" s="56">
        <f t="shared" si="4"/>
        <v>-26328425</v>
      </c>
      <c r="O56" s="56">
        <f t="shared" si="4"/>
        <v>-12217791</v>
      </c>
      <c r="P56" s="56">
        <f t="shared" si="4"/>
        <v>-23601413</v>
      </c>
      <c r="Q56" s="56">
        <f t="shared" si="4"/>
        <v>-18930738</v>
      </c>
      <c r="R56" s="56">
        <f t="shared" si="4"/>
        <v>-54749942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-80833510</v>
      </c>
      <c r="X56" s="56">
        <f t="shared" si="4"/>
        <v>31418847</v>
      </c>
      <c r="Y56" s="56">
        <f t="shared" si="4"/>
        <v>-112252357</v>
      </c>
      <c r="Z56" s="57">
        <f>+IF(X56&lt;&gt;0,+(Y56/X56)*100,0)</f>
        <v>-357.27713687265481</v>
      </c>
      <c r="AA56" s="54">
        <f>+AA54-AA55</f>
        <v>39220125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-87528247</v>
      </c>
      <c r="D59" s="48">
        <f>SUM(D56:D58)</f>
        <v>0</v>
      </c>
      <c r="E59" s="49">
        <f t="shared" si="5"/>
        <v>40135925</v>
      </c>
      <c r="F59" s="50">
        <f t="shared" si="5"/>
        <v>39220125</v>
      </c>
      <c r="G59" s="50">
        <f t="shared" si="5"/>
        <v>35537024</v>
      </c>
      <c r="H59" s="50">
        <f t="shared" si="5"/>
        <v>-15978053</v>
      </c>
      <c r="I59" s="50">
        <f t="shared" si="5"/>
        <v>-19314114</v>
      </c>
      <c r="J59" s="50">
        <f t="shared" si="5"/>
        <v>244857</v>
      </c>
      <c r="K59" s="50">
        <f t="shared" si="5"/>
        <v>-13560587</v>
      </c>
      <c r="L59" s="50">
        <f t="shared" si="5"/>
        <v>-138146</v>
      </c>
      <c r="M59" s="50">
        <f t="shared" si="5"/>
        <v>-12629692</v>
      </c>
      <c r="N59" s="50">
        <f t="shared" si="5"/>
        <v>-26328425</v>
      </c>
      <c r="O59" s="50">
        <f t="shared" si="5"/>
        <v>-12217791</v>
      </c>
      <c r="P59" s="50">
        <f t="shared" si="5"/>
        <v>-23601413</v>
      </c>
      <c r="Q59" s="50">
        <f t="shared" si="5"/>
        <v>-18930738</v>
      </c>
      <c r="R59" s="50">
        <f t="shared" si="5"/>
        <v>-54749942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-80833510</v>
      </c>
      <c r="X59" s="50">
        <f t="shared" si="5"/>
        <v>31418847</v>
      </c>
      <c r="Y59" s="50">
        <f t="shared" si="5"/>
        <v>-112252357</v>
      </c>
      <c r="Z59" s="51">
        <f>+IF(X59&lt;&gt;0,+(Y59/X59)*100,0)</f>
        <v>-357.27713687265481</v>
      </c>
      <c r="AA59" s="48">
        <f>SUM(AA56:AA58)</f>
        <v>39220125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-87528247</v>
      </c>
      <c r="D62" s="65">
        <f>SUM(D59:D61)</f>
        <v>0</v>
      </c>
      <c r="E62" s="66">
        <f t="shared" si="6"/>
        <v>40135925</v>
      </c>
      <c r="F62" s="67">
        <f t="shared" si="6"/>
        <v>39220125</v>
      </c>
      <c r="G62" s="67">
        <f t="shared" si="6"/>
        <v>35537024</v>
      </c>
      <c r="H62" s="67">
        <f t="shared" si="6"/>
        <v>-15978053</v>
      </c>
      <c r="I62" s="67">
        <f t="shared" si="6"/>
        <v>-19314114</v>
      </c>
      <c r="J62" s="67">
        <f t="shared" si="6"/>
        <v>244857</v>
      </c>
      <c r="K62" s="67">
        <f t="shared" si="6"/>
        <v>-13560587</v>
      </c>
      <c r="L62" s="67">
        <f t="shared" si="6"/>
        <v>-138146</v>
      </c>
      <c r="M62" s="67">
        <f t="shared" si="6"/>
        <v>-12629692</v>
      </c>
      <c r="N62" s="67">
        <f t="shared" si="6"/>
        <v>-26328425</v>
      </c>
      <c r="O62" s="67">
        <f t="shared" si="6"/>
        <v>-12217791</v>
      </c>
      <c r="P62" s="67">
        <f t="shared" si="6"/>
        <v>-23601413</v>
      </c>
      <c r="Q62" s="67">
        <f t="shared" si="6"/>
        <v>-18930738</v>
      </c>
      <c r="R62" s="67">
        <f t="shared" si="6"/>
        <v>-54749942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-80833510</v>
      </c>
      <c r="X62" s="67">
        <f t="shared" si="6"/>
        <v>31418847</v>
      </c>
      <c r="Y62" s="67">
        <f t="shared" si="6"/>
        <v>-112252357</v>
      </c>
      <c r="Z62" s="68">
        <f>+IF(X62&lt;&gt;0,+(Y62/X62)*100,0)</f>
        <v>-357.27713687265481</v>
      </c>
      <c r="AA62" s="65">
        <f>SUM(AA59:AA61)</f>
        <v>39220125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747375</v>
      </c>
      <c r="D13" s="20">
        <v>0</v>
      </c>
      <c r="E13" s="21">
        <v>0</v>
      </c>
      <c r="F13" s="22">
        <v>324987</v>
      </c>
      <c r="G13" s="22">
        <v>63014</v>
      </c>
      <c r="H13" s="22">
        <v>19857</v>
      </c>
      <c r="I13" s="22">
        <v>19906</v>
      </c>
      <c r="J13" s="22">
        <v>102777</v>
      </c>
      <c r="K13" s="22">
        <v>19906</v>
      </c>
      <c r="L13" s="22">
        <v>19906</v>
      </c>
      <c r="M13" s="22">
        <v>19906</v>
      </c>
      <c r="N13" s="22">
        <v>59718</v>
      </c>
      <c r="O13" s="22">
        <v>19874</v>
      </c>
      <c r="P13" s="22">
        <v>19874</v>
      </c>
      <c r="Q13" s="22">
        <v>19874</v>
      </c>
      <c r="R13" s="22">
        <v>59622</v>
      </c>
      <c r="S13" s="22">
        <v>0</v>
      </c>
      <c r="T13" s="22">
        <v>0</v>
      </c>
      <c r="U13" s="22">
        <v>0</v>
      </c>
      <c r="V13" s="22">
        <v>0</v>
      </c>
      <c r="W13" s="22">
        <v>222117</v>
      </c>
      <c r="X13" s="22">
        <v>243738</v>
      </c>
      <c r="Y13" s="22">
        <v>-21621</v>
      </c>
      <c r="Z13" s="23">
        <v>-8.8705905521502597</v>
      </c>
      <c r="AA13" s="20">
        <v>324987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748308</v>
      </c>
      <c r="D35" s="29">
        <f t="shared" ref="D35:Y35" si="0">SUM(D6:D34)</f>
        <v>0</v>
      </c>
      <c r="E35" s="30">
        <f t="shared" si="0"/>
        <v>0</v>
      </c>
      <c r="F35" s="31">
        <f t="shared" si="0"/>
        <v>324987</v>
      </c>
      <c r="G35" s="31">
        <f t="shared" si="0"/>
        <v>63014</v>
      </c>
      <c r="H35" s="31">
        <f t="shared" si="0"/>
        <v>19857</v>
      </c>
      <c r="I35" s="31">
        <f t="shared" si="0"/>
        <v>19906</v>
      </c>
      <c r="J35" s="31">
        <f t="shared" si="0"/>
        <v>102777</v>
      </c>
      <c r="K35" s="31">
        <f t="shared" si="0"/>
        <v>19906</v>
      </c>
      <c r="L35" s="31">
        <f t="shared" si="0"/>
        <v>19906</v>
      </c>
      <c r="M35" s="31">
        <f t="shared" si="0"/>
        <v>19906</v>
      </c>
      <c r="N35" s="31">
        <f t="shared" si="0"/>
        <v>59718</v>
      </c>
      <c r="O35" s="31">
        <f t="shared" si="0"/>
        <v>19874</v>
      </c>
      <c r="P35" s="31">
        <f t="shared" si="0"/>
        <v>19874</v>
      </c>
      <c r="Q35" s="31">
        <f t="shared" si="0"/>
        <v>19874</v>
      </c>
      <c r="R35" s="31">
        <f t="shared" si="0"/>
        <v>59622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222117</v>
      </c>
      <c r="X35" s="31">
        <f t="shared" si="0"/>
        <v>243738</v>
      </c>
      <c r="Y35" s="31">
        <f t="shared" si="0"/>
        <v>-21621</v>
      </c>
      <c r="Z35" s="32">
        <f>+IF(X35&lt;&gt;0,+(Y35/X35)*100,0)</f>
        <v>-8.8705905521502597</v>
      </c>
      <c r="AA35" s="29">
        <f>SUM(AA6:AA34)</f>
        <v>324987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2712756</v>
      </c>
      <c r="D37" s="20">
        <v>0</v>
      </c>
      <c r="E37" s="21">
        <v>2870022</v>
      </c>
      <c r="F37" s="22">
        <v>2610022</v>
      </c>
      <c r="G37" s="22">
        <v>34437</v>
      </c>
      <c r="H37" s="22">
        <v>382672</v>
      </c>
      <c r="I37" s="22">
        <v>268021</v>
      </c>
      <c r="J37" s="22">
        <v>685130</v>
      </c>
      <c r="K37" s="22">
        <v>222930</v>
      </c>
      <c r="L37" s="22">
        <v>205870</v>
      </c>
      <c r="M37" s="22">
        <v>298780</v>
      </c>
      <c r="N37" s="22">
        <v>727580</v>
      </c>
      <c r="O37" s="22">
        <v>265906</v>
      </c>
      <c r="P37" s="22">
        <v>239510</v>
      </c>
      <c r="Q37" s="22">
        <v>253416</v>
      </c>
      <c r="R37" s="22">
        <v>758832</v>
      </c>
      <c r="S37" s="22">
        <v>0</v>
      </c>
      <c r="T37" s="22">
        <v>0</v>
      </c>
      <c r="U37" s="22">
        <v>0</v>
      </c>
      <c r="V37" s="22">
        <v>0</v>
      </c>
      <c r="W37" s="22">
        <v>2171542</v>
      </c>
      <c r="X37" s="22">
        <v>2048557</v>
      </c>
      <c r="Y37" s="22">
        <v>122985</v>
      </c>
      <c r="Z37" s="23">
        <v>6.0034941668696549</v>
      </c>
      <c r="AA37" s="20">
        <v>2610022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19207031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55598</v>
      </c>
      <c r="F44" s="22">
        <v>55598</v>
      </c>
      <c r="G44" s="22">
        <v>0</v>
      </c>
      <c r="H44" s="22">
        <v>0</v>
      </c>
      <c r="I44" s="22">
        <v>0</v>
      </c>
      <c r="J44" s="22">
        <v>0</v>
      </c>
      <c r="K44" s="22">
        <v>130</v>
      </c>
      <c r="L44" s="22">
        <v>0</v>
      </c>
      <c r="M44" s="22">
        <v>0</v>
      </c>
      <c r="N44" s="22">
        <v>130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130</v>
      </c>
      <c r="X44" s="22">
        <v>41706</v>
      </c>
      <c r="Y44" s="22">
        <v>-41576</v>
      </c>
      <c r="Z44" s="23">
        <v>-99.688294250227784</v>
      </c>
      <c r="AA44" s="20">
        <v>55598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15471</v>
      </c>
      <c r="D46" s="20">
        <v>0</v>
      </c>
      <c r="E46" s="21">
        <v>0</v>
      </c>
      <c r="F46" s="22">
        <v>7000000</v>
      </c>
      <c r="G46" s="22">
        <v>0</v>
      </c>
      <c r="H46" s="22">
        <v>0</v>
      </c>
      <c r="I46" s="22">
        <v>0</v>
      </c>
      <c r="J46" s="22">
        <v>0</v>
      </c>
      <c r="K46" s="22">
        <v>963</v>
      </c>
      <c r="L46" s="22">
        <v>0</v>
      </c>
      <c r="M46" s="22">
        <v>0</v>
      </c>
      <c r="N46" s="22">
        <v>963</v>
      </c>
      <c r="O46" s="22">
        <v>10553</v>
      </c>
      <c r="P46" s="22">
        <v>0</v>
      </c>
      <c r="Q46" s="22">
        <v>0</v>
      </c>
      <c r="R46" s="22">
        <v>10553</v>
      </c>
      <c r="S46" s="22">
        <v>0</v>
      </c>
      <c r="T46" s="22">
        <v>0</v>
      </c>
      <c r="U46" s="22">
        <v>0</v>
      </c>
      <c r="V46" s="22">
        <v>0</v>
      </c>
      <c r="W46" s="22">
        <v>11516</v>
      </c>
      <c r="X46" s="22">
        <v>2800000</v>
      </c>
      <c r="Y46" s="22">
        <v>-2788484</v>
      </c>
      <c r="Z46" s="23">
        <v>-99.588714285714289</v>
      </c>
      <c r="AA46" s="20">
        <v>7000000</v>
      </c>
    </row>
    <row r="47" spans="1:27" x14ac:dyDescent="0.25">
      <c r="A47" s="19" t="s">
        <v>73</v>
      </c>
      <c r="B47" s="15" t="s">
        <v>32</v>
      </c>
      <c r="C47" s="20">
        <v>22957</v>
      </c>
      <c r="D47" s="20">
        <v>0</v>
      </c>
      <c r="E47" s="21">
        <v>1074348</v>
      </c>
      <c r="F47" s="22">
        <v>1074348</v>
      </c>
      <c r="G47" s="22">
        <v>278</v>
      </c>
      <c r="H47" s="22">
        <v>3037</v>
      </c>
      <c r="I47" s="22">
        <v>2252</v>
      </c>
      <c r="J47" s="22">
        <v>5567</v>
      </c>
      <c r="K47" s="22">
        <v>1801</v>
      </c>
      <c r="L47" s="22">
        <v>158542</v>
      </c>
      <c r="M47" s="22">
        <v>2541</v>
      </c>
      <c r="N47" s="22">
        <v>162884</v>
      </c>
      <c r="O47" s="22">
        <v>2213</v>
      </c>
      <c r="P47" s="22">
        <v>349807</v>
      </c>
      <c r="Q47" s="22">
        <v>1005050</v>
      </c>
      <c r="R47" s="22">
        <v>1357070</v>
      </c>
      <c r="S47" s="22">
        <v>0</v>
      </c>
      <c r="T47" s="22">
        <v>0</v>
      </c>
      <c r="U47" s="22">
        <v>0</v>
      </c>
      <c r="V47" s="22">
        <v>0</v>
      </c>
      <c r="W47" s="22">
        <v>1525521</v>
      </c>
      <c r="X47" s="22">
        <v>805779</v>
      </c>
      <c r="Y47" s="22">
        <v>719742</v>
      </c>
      <c r="Z47" s="23">
        <v>89.322506543357434</v>
      </c>
      <c r="AA47" s="20">
        <v>1074348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21958370</v>
      </c>
      <c r="D50" s="29">
        <f t="shared" ref="D50:Y50" si="1">SUM(D37:D49)</f>
        <v>0</v>
      </c>
      <c r="E50" s="30">
        <f t="shared" si="1"/>
        <v>3999968</v>
      </c>
      <c r="F50" s="31">
        <f t="shared" si="1"/>
        <v>10739968</v>
      </c>
      <c r="G50" s="31">
        <f t="shared" si="1"/>
        <v>34715</v>
      </c>
      <c r="H50" s="31">
        <f t="shared" si="1"/>
        <v>385709</v>
      </c>
      <c r="I50" s="31">
        <f t="shared" si="1"/>
        <v>270273</v>
      </c>
      <c r="J50" s="31">
        <f t="shared" si="1"/>
        <v>690697</v>
      </c>
      <c r="K50" s="31">
        <f t="shared" si="1"/>
        <v>225824</v>
      </c>
      <c r="L50" s="31">
        <f t="shared" si="1"/>
        <v>364412</v>
      </c>
      <c r="M50" s="31">
        <f t="shared" si="1"/>
        <v>301321</v>
      </c>
      <c r="N50" s="31">
        <f t="shared" si="1"/>
        <v>891557</v>
      </c>
      <c r="O50" s="31">
        <f t="shared" si="1"/>
        <v>278672</v>
      </c>
      <c r="P50" s="31">
        <f t="shared" si="1"/>
        <v>589317</v>
      </c>
      <c r="Q50" s="31">
        <f t="shared" si="1"/>
        <v>1258466</v>
      </c>
      <c r="R50" s="31">
        <f t="shared" si="1"/>
        <v>2126455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3708709</v>
      </c>
      <c r="X50" s="31">
        <f t="shared" si="1"/>
        <v>5696042</v>
      </c>
      <c r="Y50" s="31">
        <f t="shared" si="1"/>
        <v>-1987333</v>
      </c>
      <c r="Z50" s="32">
        <f>+IF(X50&lt;&gt;0,+(Y50/X50)*100,0)</f>
        <v>-34.889718158679308</v>
      </c>
      <c r="AA50" s="29">
        <f>SUM(AA37:AA49)</f>
        <v>10739968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-21210062</v>
      </c>
      <c r="D51" s="39">
        <f t="shared" si="2"/>
        <v>0</v>
      </c>
      <c r="E51" s="40">
        <f t="shared" si="2"/>
        <v>-3999968</v>
      </c>
      <c r="F51" s="41">
        <f t="shared" si="2"/>
        <v>-10414981</v>
      </c>
      <c r="G51" s="41">
        <f t="shared" si="2"/>
        <v>28299</v>
      </c>
      <c r="H51" s="41">
        <f t="shared" si="2"/>
        <v>-365852</v>
      </c>
      <c r="I51" s="41">
        <f t="shared" si="2"/>
        <v>-250367</v>
      </c>
      <c r="J51" s="41">
        <f t="shared" si="2"/>
        <v>-587920</v>
      </c>
      <c r="K51" s="41">
        <f t="shared" si="2"/>
        <v>-205918</v>
      </c>
      <c r="L51" s="41">
        <f t="shared" si="2"/>
        <v>-344506</v>
      </c>
      <c r="M51" s="41">
        <f t="shared" si="2"/>
        <v>-281415</v>
      </c>
      <c r="N51" s="41">
        <f t="shared" si="2"/>
        <v>-831839</v>
      </c>
      <c r="O51" s="41">
        <f t="shared" si="2"/>
        <v>-258798</v>
      </c>
      <c r="P51" s="41">
        <f t="shared" si="2"/>
        <v>-569443</v>
      </c>
      <c r="Q51" s="41">
        <f t="shared" si="2"/>
        <v>-1238592</v>
      </c>
      <c r="R51" s="41">
        <f t="shared" si="2"/>
        <v>-2066833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-3486592</v>
      </c>
      <c r="X51" s="41">
        <f t="shared" si="2"/>
        <v>-5452304</v>
      </c>
      <c r="Y51" s="41">
        <f t="shared" si="2"/>
        <v>1965712</v>
      </c>
      <c r="Z51" s="42">
        <f>+IF(X51&lt;&gt;0,+(Y51/X51)*100,0)</f>
        <v>-36.052868658827535</v>
      </c>
      <c r="AA51" s="39">
        <f>+AA35-AA50</f>
        <v>-10414981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-21210062</v>
      </c>
      <c r="D54" s="48">
        <f t="shared" si="3"/>
        <v>0</v>
      </c>
      <c r="E54" s="49">
        <f t="shared" si="3"/>
        <v>-3999968</v>
      </c>
      <c r="F54" s="50">
        <f t="shared" si="3"/>
        <v>-10414981</v>
      </c>
      <c r="G54" s="50">
        <f t="shared" si="3"/>
        <v>28299</v>
      </c>
      <c r="H54" s="50">
        <f t="shared" si="3"/>
        <v>-365852</v>
      </c>
      <c r="I54" s="50">
        <f t="shared" si="3"/>
        <v>-250367</v>
      </c>
      <c r="J54" s="50">
        <f t="shared" si="3"/>
        <v>-587920</v>
      </c>
      <c r="K54" s="50">
        <f t="shared" si="3"/>
        <v>-205918</v>
      </c>
      <c r="L54" s="50">
        <f t="shared" si="3"/>
        <v>-344506</v>
      </c>
      <c r="M54" s="50">
        <f t="shared" si="3"/>
        <v>-281415</v>
      </c>
      <c r="N54" s="50">
        <f t="shared" si="3"/>
        <v>-831839</v>
      </c>
      <c r="O54" s="50">
        <f t="shared" si="3"/>
        <v>-258798</v>
      </c>
      <c r="P54" s="50">
        <f t="shared" si="3"/>
        <v>-569443</v>
      </c>
      <c r="Q54" s="50">
        <f t="shared" si="3"/>
        <v>-1238592</v>
      </c>
      <c r="R54" s="50">
        <f t="shared" si="3"/>
        <v>-2066833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-3486592</v>
      </c>
      <c r="X54" s="50">
        <f t="shared" si="3"/>
        <v>-5452304</v>
      </c>
      <c r="Y54" s="50">
        <f t="shared" si="3"/>
        <v>1965712</v>
      </c>
      <c r="Z54" s="51">
        <f>+IF(X54&lt;&gt;0,+(Y54/X54)*100,0)</f>
        <v>-36.052868658827535</v>
      </c>
      <c r="AA54" s="48">
        <f>SUM(AA51:AA53)</f>
        <v>-10414981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-21210062</v>
      </c>
      <c r="D56" s="54">
        <f>+D54-D55</f>
        <v>0</v>
      </c>
      <c r="E56" s="55">
        <f t="shared" si="4"/>
        <v>-3999968</v>
      </c>
      <c r="F56" s="56">
        <f t="shared" si="4"/>
        <v>-10414981</v>
      </c>
      <c r="G56" s="56">
        <f t="shared" si="4"/>
        <v>28299</v>
      </c>
      <c r="H56" s="56">
        <f t="shared" si="4"/>
        <v>-365852</v>
      </c>
      <c r="I56" s="56">
        <f t="shared" si="4"/>
        <v>-250367</v>
      </c>
      <c r="J56" s="56">
        <f t="shared" si="4"/>
        <v>-587920</v>
      </c>
      <c r="K56" s="56">
        <f t="shared" si="4"/>
        <v>-205918</v>
      </c>
      <c r="L56" s="56">
        <f t="shared" si="4"/>
        <v>-344506</v>
      </c>
      <c r="M56" s="56">
        <f t="shared" si="4"/>
        <v>-281415</v>
      </c>
      <c r="N56" s="56">
        <f t="shared" si="4"/>
        <v>-831839</v>
      </c>
      <c r="O56" s="56">
        <f t="shared" si="4"/>
        <v>-258798</v>
      </c>
      <c r="P56" s="56">
        <f t="shared" si="4"/>
        <v>-569443</v>
      </c>
      <c r="Q56" s="56">
        <f t="shared" si="4"/>
        <v>-1238592</v>
      </c>
      <c r="R56" s="56">
        <f t="shared" si="4"/>
        <v>-2066833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-3486592</v>
      </c>
      <c r="X56" s="56">
        <f t="shared" si="4"/>
        <v>-5452304</v>
      </c>
      <c r="Y56" s="56">
        <f t="shared" si="4"/>
        <v>1965712</v>
      </c>
      <c r="Z56" s="57">
        <f>+IF(X56&lt;&gt;0,+(Y56/X56)*100,0)</f>
        <v>-36.052868658827535</v>
      </c>
      <c r="AA56" s="54">
        <f>+AA54-AA55</f>
        <v>-10414981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-21210062</v>
      </c>
      <c r="D59" s="48">
        <f>SUM(D56:D58)</f>
        <v>0</v>
      </c>
      <c r="E59" s="49">
        <f t="shared" si="5"/>
        <v>-3999968</v>
      </c>
      <c r="F59" s="50">
        <f t="shared" si="5"/>
        <v>-10414981</v>
      </c>
      <c r="G59" s="50">
        <f t="shared" si="5"/>
        <v>28299</v>
      </c>
      <c r="H59" s="50">
        <f t="shared" si="5"/>
        <v>-365852</v>
      </c>
      <c r="I59" s="50">
        <f t="shared" si="5"/>
        <v>-250367</v>
      </c>
      <c r="J59" s="50">
        <f t="shared" si="5"/>
        <v>-587920</v>
      </c>
      <c r="K59" s="50">
        <f t="shared" si="5"/>
        <v>-205918</v>
      </c>
      <c r="L59" s="50">
        <f t="shared" si="5"/>
        <v>-344506</v>
      </c>
      <c r="M59" s="50">
        <f t="shared" si="5"/>
        <v>-281415</v>
      </c>
      <c r="N59" s="50">
        <f t="shared" si="5"/>
        <v>-831839</v>
      </c>
      <c r="O59" s="50">
        <f t="shared" si="5"/>
        <v>-258798</v>
      </c>
      <c r="P59" s="50">
        <f t="shared" si="5"/>
        <v>-569443</v>
      </c>
      <c r="Q59" s="50">
        <f t="shared" si="5"/>
        <v>-1238592</v>
      </c>
      <c r="R59" s="50">
        <f t="shared" si="5"/>
        <v>-2066833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-3486592</v>
      </c>
      <c r="X59" s="50">
        <f t="shared" si="5"/>
        <v>-5452304</v>
      </c>
      <c r="Y59" s="50">
        <f t="shared" si="5"/>
        <v>1965712</v>
      </c>
      <c r="Z59" s="51">
        <f>+IF(X59&lt;&gt;0,+(Y59/X59)*100,0)</f>
        <v>-36.052868658827535</v>
      </c>
      <c r="AA59" s="48">
        <f>SUM(AA56:AA58)</f>
        <v>-10414981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-21210062</v>
      </c>
      <c r="D62" s="65">
        <f>SUM(D59:D61)</f>
        <v>0</v>
      </c>
      <c r="E62" s="66">
        <f t="shared" si="6"/>
        <v>-3999968</v>
      </c>
      <c r="F62" s="67">
        <f t="shared" si="6"/>
        <v>-10414981</v>
      </c>
      <c r="G62" s="67">
        <f t="shared" si="6"/>
        <v>28299</v>
      </c>
      <c r="H62" s="67">
        <f t="shared" si="6"/>
        <v>-365852</v>
      </c>
      <c r="I62" s="67">
        <f t="shared" si="6"/>
        <v>-250367</v>
      </c>
      <c r="J62" s="67">
        <f t="shared" si="6"/>
        <v>-587920</v>
      </c>
      <c r="K62" s="67">
        <f t="shared" si="6"/>
        <v>-205918</v>
      </c>
      <c r="L62" s="67">
        <f t="shared" si="6"/>
        <v>-344506</v>
      </c>
      <c r="M62" s="67">
        <f t="shared" si="6"/>
        <v>-281415</v>
      </c>
      <c r="N62" s="67">
        <f t="shared" si="6"/>
        <v>-831839</v>
      </c>
      <c r="O62" s="67">
        <f t="shared" si="6"/>
        <v>-258798</v>
      </c>
      <c r="P62" s="67">
        <f t="shared" si="6"/>
        <v>-569443</v>
      </c>
      <c r="Q62" s="67">
        <f t="shared" si="6"/>
        <v>-1238592</v>
      </c>
      <c r="R62" s="67">
        <f t="shared" si="6"/>
        <v>-2066833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-3486592</v>
      </c>
      <c r="X62" s="67">
        <f t="shared" si="6"/>
        <v>-5452304</v>
      </c>
      <c r="Y62" s="67">
        <f t="shared" si="6"/>
        <v>1965712</v>
      </c>
      <c r="Z62" s="68">
        <f>+IF(X62&lt;&gt;0,+(Y62/X62)*100,0)</f>
        <v>-36.052868658827535</v>
      </c>
      <c r="AA62" s="65">
        <f>SUM(AA59:AA61)</f>
        <v>-10414981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7237680211</v>
      </c>
      <c r="D6" s="20">
        <v>0</v>
      </c>
      <c r="E6" s="21">
        <v>8896045526</v>
      </c>
      <c r="F6" s="22">
        <v>8756384496</v>
      </c>
      <c r="G6" s="22">
        <v>683124142</v>
      </c>
      <c r="H6" s="22">
        <v>794109610</v>
      </c>
      <c r="I6" s="22">
        <v>768063347</v>
      </c>
      <c r="J6" s="22">
        <v>2245297099</v>
      </c>
      <c r="K6" s="22">
        <v>467131725</v>
      </c>
      <c r="L6" s="22">
        <v>545620177</v>
      </c>
      <c r="M6" s="22">
        <v>584371428</v>
      </c>
      <c r="N6" s="22">
        <v>1597123330</v>
      </c>
      <c r="O6" s="22">
        <v>607627548</v>
      </c>
      <c r="P6" s="22">
        <v>557522112</v>
      </c>
      <c r="Q6" s="22">
        <v>532261918</v>
      </c>
      <c r="R6" s="22">
        <v>1697411578</v>
      </c>
      <c r="S6" s="22">
        <v>0</v>
      </c>
      <c r="T6" s="22">
        <v>0</v>
      </c>
      <c r="U6" s="22">
        <v>0</v>
      </c>
      <c r="V6" s="22">
        <v>0</v>
      </c>
      <c r="W6" s="22">
        <v>5539832007</v>
      </c>
      <c r="X6" s="22">
        <v>6597021251</v>
      </c>
      <c r="Y6" s="22">
        <v>-1057189244</v>
      </c>
      <c r="Z6" s="23">
        <v>-16.025251454809965</v>
      </c>
      <c r="AA6" s="20">
        <v>8756384496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4211034</v>
      </c>
      <c r="D10" s="20">
        <v>0</v>
      </c>
      <c r="E10" s="21">
        <v>5093302</v>
      </c>
      <c r="F10" s="22">
        <v>5126386</v>
      </c>
      <c r="G10" s="22">
        <v>117663</v>
      </c>
      <c r="H10" s="22">
        <v>78126</v>
      </c>
      <c r="I10" s="22">
        <v>73992</v>
      </c>
      <c r="J10" s="22">
        <v>269781</v>
      </c>
      <c r="K10" s="22">
        <v>110362</v>
      </c>
      <c r="L10" s="22">
        <v>82383</v>
      </c>
      <c r="M10" s="22">
        <v>49688</v>
      </c>
      <c r="N10" s="22">
        <v>242433</v>
      </c>
      <c r="O10" s="22">
        <v>123186</v>
      </c>
      <c r="P10" s="22">
        <v>155674</v>
      </c>
      <c r="Q10" s="22">
        <v>76423</v>
      </c>
      <c r="R10" s="22">
        <v>355283</v>
      </c>
      <c r="S10" s="22">
        <v>0</v>
      </c>
      <c r="T10" s="22">
        <v>0</v>
      </c>
      <c r="U10" s="22">
        <v>0</v>
      </c>
      <c r="V10" s="22">
        <v>0</v>
      </c>
      <c r="W10" s="22">
        <v>867497</v>
      </c>
      <c r="X10" s="22">
        <v>3832095</v>
      </c>
      <c r="Y10" s="22">
        <v>-2964598</v>
      </c>
      <c r="Z10" s="23">
        <v>-77.362330526774514</v>
      </c>
      <c r="AA10" s="20">
        <v>5126386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191520525</v>
      </c>
      <c r="D13" s="20">
        <v>0</v>
      </c>
      <c r="E13" s="21">
        <v>204649028</v>
      </c>
      <c r="F13" s="22">
        <v>172969295</v>
      </c>
      <c r="G13" s="22">
        <v>12857810</v>
      </c>
      <c r="H13" s="22">
        <v>12368449</v>
      </c>
      <c r="I13" s="22">
        <v>11397133</v>
      </c>
      <c r="J13" s="22">
        <v>36623392</v>
      </c>
      <c r="K13" s="22">
        <v>13178812</v>
      </c>
      <c r="L13" s="22">
        <v>15190837</v>
      </c>
      <c r="M13" s="22">
        <v>13912773</v>
      </c>
      <c r="N13" s="22">
        <v>42282422</v>
      </c>
      <c r="O13" s="22">
        <v>13854859</v>
      </c>
      <c r="P13" s="22">
        <v>13301045</v>
      </c>
      <c r="Q13" s="22">
        <v>11839302</v>
      </c>
      <c r="R13" s="22">
        <v>38995206</v>
      </c>
      <c r="S13" s="22">
        <v>0</v>
      </c>
      <c r="T13" s="22">
        <v>0</v>
      </c>
      <c r="U13" s="22">
        <v>0</v>
      </c>
      <c r="V13" s="22">
        <v>0</v>
      </c>
      <c r="W13" s="22">
        <v>117901020</v>
      </c>
      <c r="X13" s="22">
        <v>143348607</v>
      </c>
      <c r="Y13" s="22">
        <v>-25447587</v>
      </c>
      <c r="Z13" s="23">
        <v>-17.752238778295208</v>
      </c>
      <c r="AA13" s="20">
        <v>172969295</v>
      </c>
    </row>
    <row r="14" spans="1:27" x14ac:dyDescent="0.25">
      <c r="A14" s="19" t="s">
        <v>42</v>
      </c>
      <c r="B14" s="15" t="s">
        <v>32</v>
      </c>
      <c r="C14" s="20">
        <v>5481373</v>
      </c>
      <c r="D14" s="20">
        <v>0</v>
      </c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>
        <v>343425</v>
      </c>
      <c r="P14" s="22">
        <v>191845</v>
      </c>
      <c r="Q14" s="22">
        <v>221178</v>
      </c>
      <c r="R14" s="22">
        <v>756448</v>
      </c>
      <c r="S14" s="22">
        <v>0</v>
      </c>
      <c r="T14" s="22">
        <v>0</v>
      </c>
      <c r="U14" s="22">
        <v>0</v>
      </c>
      <c r="V14" s="22">
        <v>0</v>
      </c>
      <c r="W14" s="22">
        <v>2396633</v>
      </c>
      <c r="X14" s="22">
        <v>8808516</v>
      </c>
      <c r="Y14" s="22">
        <v>-6411883</v>
      </c>
      <c r="Z14" s="23">
        <v>-72.791864146015058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143725</v>
      </c>
      <c r="D17" s="20">
        <v>0</v>
      </c>
      <c r="E17" s="21">
        <v>138513</v>
      </c>
      <c r="F17" s="22">
        <v>150912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>
        <v>12576</v>
      </c>
      <c r="P17" s="22">
        <v>12576</v>
      </c>
      <c r="Q17" s="22">
        <v>12576</v>
      </c>
      <c r="R17" s="22">
        <v>37728</v>
      </c>
      <c r="S17" s="22">
        <v>0</v>
      </c>
      <c r="T17" s="22">
        <v>0</v>
      </c>
      <c r="U17" s="22">
        <v>0</v>
      </c>
      <c r="V17" s="22">
        <v>0</v>
      </c>
      <c r="W17" s="22">
        <v>113184</v>
      </c>
      <c r="X17" s="22">
        <v>113184</v>
      </c>
      <c r="Y17" s="22">
        <v>0</v>
      </c>
      <c r="Z17" s="23">
        <v>0</v>
      </c>
      <c r="AA17" s="20">
        <v>150912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11104177</v>
      </c>
      <c r="D22" s="20">
        <v>0</v>
      </c>
      <c r="E22" s="21">
        <v>4737970</v>
      </c>
      <c r="F22" s="22">
        <v>4808497</v>
      </c>
      <c r="G22" s="22">
        <v>-100157</v>
      </c>
      <c r="H22" s="22">
        <v>73835</v>
      </c>
      <c r="I22" s="22">
        <v>1646</v>
      </c>
      <c r="J22" s="22">
        <v>-24676</v>
      </c>
      <c r="K22" s="22">
        <v>179</v>
      </c>
      <c r="L22" s="22">
        <v>-27423</v>
      </c>
      <c r="M22" s="22">
        <v>-5236</v>
      </c>
      <c r="N22" s="22">
        <v>-32480</v>
      </c>
      <c r="O22" s="22">
        <v>820</v>
      </c>
      <c r="P22" s="22">
        <v>-4484</v>
      </c>
      <c r="Q22" s="22">
        <v>-29989</v>
      </c>
      <c r="R22" s="22">
        <v>-33653</v>
      </c>
      <c r="S22" s="22">
        <v>0</v>
      </c>
      <c r="T22" s="22">
        <v>0</v>
      </c>
      <c r="U22" s="22">
        <v>0</v>
      </c>
      <c r="V22" s="22">
        <v>0</v>
      </c>
      <c r="W22" s="22">
        <v>-90809</v>
      </c>
      <c r="X22" s="22">
        <v>3606354</v>
      </c>
      <c r="Y22" s="22">
        <v>-3697163</v>
      </c>
      <c r="Z22" s="18">
        <v>-102.51802790297346</v>
      </c>
      <c r="AA22" s="20">
        <v>4808497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912739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6287902</v>
      </c>
      <c r="D26" s="20">
        <v>0</v>
      </c>
      <c r="E26" s="21">
        <v>8540982</v>
      </c>
      <c r="F26" s="22">
        <v>8540982</v>
      </c>
      <c r="G26" s="22">
        <v>337896</v>
      </c>
      <c r="H26" s="22">
        <v>506942</v>
      </c>
      <c r="I26" s="22">
        <v>317463</v>
      </c>
      <c r="J26" s="22">
        <v>1162301</v>
      </c>
      <c r="K26" s="22">
        <v>517391</v>
      </c>
      <c r="L26" s="22">
        <v>296052</v>
      </c>
      <c r="M26" s="22">
        <v>273789</v>
      </c>
      <c r="N26" s="22">
        <v>1087232</v>
      </c>
      <c r="O26" s="22">
        <v>476089</v>
      </c>
      <c r="P26" s="22">
        <v>191169</v>
      </c>
      <c r="Q26" s="22">
        <v>256555</v>
      </c>
      <c r="R26" s="22">
        <v>923813</v>
      </c>
      <c r="S26" s="22">
        <v>0</v>
      </c>
      <c r="T26" s="22">
        <v>0</v>
      </c>
      <c r="U26" s="22">
        <v>0</v>
      </c>
      <c r="V26" s="22">
        <v>0</v>
      </c>
      <c r="W26" s="22">
        <v>3173346</v>
      </c>
      <c r="X26" s="22">
        <v>6405723</v>
      </c>
      <c r="Y26" s="22">
        <v>-3232377</v>
      </c>
      <c r="Z26" s="23">
        <v>-50.460767660418661</v>
      </c>
      <c r="AA26" s="20">
        <v>8540982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151201656</v>
      </c>
      <c r="D28" s="20">
        <v>0</v>
      </c>
      <c r="E28" s="21">
        <v>247195820</v>
      </c>
      <c r="F28" s="22">
        <v>288289462</v>
      </c>
      <c r="G28" s="22">
        <v>48160328</v>
      </c>
      <c r="H28" s="22">
        <v>353460</v>
      </c>
      <c r="I28" s="22">
        <v>0</v>
      </c>
      <c r="J28" s="22">
        <v>48513788</v>
      </c>
      <c r="K28" s="22">
        <v>3276000</v>
      </c>
      <c r="L28" s="22">
        <v>0</v>
      </c>
      <c r="M28" s="22">
        <v>72489840</v>
      </c>
      <c r="N28" s="22">
        <v>75765840</v>
      </c>
      <c r="O28" s="22">
        <v>0</v>
      </c>
      <c r="P28" s="22">
        <v>9822384</v>
      </c>
      <c r="Q28" s="22">
        <v>48433364</v>
      </c>
      <c r="R28" s="22">
        <v>58255748</v>
      </c>
      <c r="S28" s="22">
        <v>0</v>
      </c>
      <c r="T28" s="22">
        <v>0</v>
      </c>
      <c r="U28" s="22">
        <v>0</v>
      </c>
      <c r="V28" s="22">
        <v>0</v>
      </c>
      <c r="W28" s="22">
        <v>182535376</v>
      </c>
      <c r="X28" s="22">
        <v>229518383</v>
      </c>
      <c r="Y28" s="22">
        <v>-46983007</v>
      </c>
      <c r="Z28" s="23">
        <v>-20.47025880275568</v>
      </c>
      <c r="AA28" s="20">
        <v>288289462</v>
      </c>
    </row>
    <row r="29" spans="1:27" x14ac:dyDescent="0.25">
      <c r="A29" s="19" t="s">
        <v>56</v>
      </c>
      <c r="B29" s="15" t="s">
        <v>32</v>
      </c>
      <c r="C29" s="20">
        <v>397725579</v>
      </c>
      <c r="D29" s="20">
        <v>0</v>
      </c>
      <c r="E29" s="21">
        <v>13834643</v>
      </c>
      <c r="F29" s="22">
        <v>13834643</v>
      </c>
      <c r="G29" s="22">
        <v>103594</v>
      </c>
      <c r="H29" s="22">
        <v>1075368</v>
      </c>
      <c r="I29" s="22">
        <v>1110589</v>
      </c>
      <c r="J29" s="22">
        <v>2289551</v>
      </c>
      <c r="K29" s="22">
        <v>1124660</v>
      </c>
      <c r="L29" s="22">
        <v>1145449</v>
      </c>
      <c r="M29" s="22">
        <v>1141734</v>
      </c>
      <c r="N29" s="22">
        <v>3411843</v>
      </c>
      <c r="O29" s="22">
        <v>1181499</v>
      </c>
      <c r="P29" s="22">
        <v>114685</v>
      </c>
      <c r="Q29" s="22">
        <v>1213793</v>
      </c>
      <c r="R29" s="22">
        <v>2509977</v>
      </c>
      <c r="S29" s="22">
        <v>0</v>
      </c>
      <c r="T29" s="22">
        <v>0</v>
      </c>
      <c r="U29" s="22">
        <v>0</v>
      </c>
      <c r="V29" s="22">
        <v>0</v>
      </c>
      <c r="W29" s="22">
        <v>8211371</v>
      </c>
      <c r="X29" s="22">
        <v>10375983</v>
      </c>
      <c r="Y29" s="22">
        <v>-2164612</v>
      </c>
      <c r="Z29" s="23">
        <v>-20.861753532171363</v>
      </c>
      <c r="AA29" s="20">
        <v>13834643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2912050</v>
      </c>
      <c r="D31" s="20">
        <v>0</v>
      </c>
      <c r="E31" s="21">
        <v>5835792</v>
      </c>
      <c r="F31" s="22">
        <v>5835792</v>
      </c>
      <c r="G31" s="22">
        <v>163566</v>
      </c>
      <c r="H31" s="22">
        <v>164184</v>
      </c>
      <c r="I31" s="22">
        <v>163324</v>
      </c>
      <c r="J31" s="22">
        <v>491074</v>
      </c>
      <c r="K31" s="22">
        <v>163203</v>
      </c>
      <c r="L31" s="22">
        <v>162718</v>
      </c>
      <c r="M31" s="22">
        <v>162596</v>
      </c>
      <c r="N31" s="22">
        <v>488517</v>
      </c>
      <c r="O31" s="22">
        <v>162596</v>
      </c>
      <c r="P31" s="22">
        <v>162354</v>
      </c>
      <c r="Q31" s="22">
        <v>162475</v>
      </c>
      <c r="R31" s="22">
        <v>487425</v>
      </c>
      <c r="S31" s="22">
        <v>0</v>
      </c>
      <c r="T31" s="22">
        <v>0</v>
      </c>
      <c r="U31" s="22">
        <v>0</v>
      </c>
      <c r="V31" s="22">
        <v>0</v>
      </c>
      <c r="W31" s="22">
        <v>1467016</v>
      </c>
      <c r="X31" s="22">
        <v>4376844</v>
      </c>
      <c r="Y31" s="22">
        <v>-2909828</v>
      </c>
      <c r="Z31" s="23">
        <v>-66.482332932131001</v>
      </c>
      <c r="AA31" s="20">
        <v>5835792</v>
      </c>
    </row>
    <row r="32" spans="1:27" x14ac:dyDescent="0.25">
      <c r="A32" s="19" t="s">
        <v>58</v>
      </c>
      <c r="B32" s="15" t="s">
        <v>32</v>
      </c>
      <c r="C32" s="20">
        <v>14076995</v>
      </c>
      <c r="D32" s="20">
        <v>0</v>
      </c>
      <c r="E32" s="21">
        <v>10335392</v>
      </c>
      <c r="F32" s="22">
        <v>10335392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7751529</v>
      </c>
      <c r="Y32" s="22">
        <v>-7751529</v>
      </c>
      <c r="Z32" s="23">
        <v>-100</v>
      </c>
      <c r="AA32" s="20">
        <v>10335392</v>
      </c>
    </row>
    <row r="33" spans="1:27" x14ac:dyDescent="0.25">
      <c r="A33" s="19" t="s">
        <v>59</v>
      </c>
      <c r="B33" s="15" t="s">
        <v>32</v>
      </c>
      <c r="C33" s="20">
        <v>141358382</v>
      </c>
      <c r="D33" s="20">
        <v>0</v>
      </c>
      <c r="E33" s="21">
        <v>160606269</v>
      </c>
      <c r="F33" s="22">
        <v>160606269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120454686</v>
      </c>
      <c r="Y33" s="22">
        <v>-120454686</v>
      </c>
      <c r="Z33" s="23">
        <v>-100</v>
      </c>
      <c r="AA33" s="20">
        <v>160606269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8164616348</v>
      </c>
      <c r="D35" s="29">
        <f t="shared" ref="D35:Y35" si="0">SUM(D6:D34)</f>
        <v>0</v>
      </c>
      <c r="E35" s="30">
        <f t="shared" si="0"/>
        <v>9568757937</v>
      </c>
      <c r="F35" s="31">
        <f t="shared" si="0"/>
        <v>9438626826</v>
      </c>
      <c r="G35" s="31">
        <f t="shared" si="0"/>
        <v>745138872</v>
      </c>
      <c r="H35" s="31">
        <f t="shared" si="0"/>
        <v>808986429</v>
      </c>
      <c r="I35" s="31">
        <f t="shared" si="0"/>
        <v>781539666</v>
      </c>
      <c r="J35" s="31">
        <f t="shared" si="0"/>
        <v>2335664967</v>
      </c>
      <c r="K35" s="31">
        <f t="shared" si="0"/>
        <v>485732722</v>
      </c>
      <c r="L35" s="31">
        <f t="shared" si="0"/>
        <v>562655244</v>
      </c>
      <c r="M35" s="31">
        <f t="shared" si="0"/>
        <v>672654155</v>
      </c>
      <c r="N35" s="31">
        <f t="shared" si="0"/>
        <v>1721042121</v>
      </c>
      <c r="O35" s="31">
        <f t="shared" si="0"/>
        <v>623782598</v>
      </c>
      <c r="P35" s="31">
        <f t="shared" si="0"/>
        <v>581469360</v>
      </c>
      <c r="Q35" s="31">
        <f t="shared" si="0"/>
        <v>594447595</v>
      </c>
      <c r="R35" s="31">
        <f t="shared" si="0"/>
        <v>1799699553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5856406641</v>
      </c>
      <c r="X35" s="31">
        <f t="shared" si="0"/>
        <v>7135613155</v>
      </c>
      <c r="Y35" s="31">
        <f t="shared" si="0"/>
        <v>-1279206514</v>
      </c>
      <c r="Z35" s="32">
        <f>+IF(X35&lt;&gt;0,+(Y35/X35)*100,0)</f>
        <v>-17.92707208494965</v>
      </c>
      <c r="AA35" s="29">
        <f>SUM(AA6:AA34)</f>
        <v>9438626826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855816802</v>
      </c>
      <c r="D37" s="20">
        <v>0</v>
      </c>
      <c r="E37" s="21">
        <v>860419973</v>
      </c>
      <c r="F37" s="22">
        <v>912687387</v>
      </c>
      <c r="G37" s="22">
        <v>69660247</v>
      </c>
      <c r="H37" s="22">
        <v>72791117</v>
      </c>
      <c r="I37" s="22">
        <v>71828211</v>
      </c>
      <c r="J37" s="22">
        <v>214279575</v>
      </c>
      <c r="K37" s="22">
        <v>74249351</v>
      </c>
      <c r="L37" s="22">
        <v>78180552</v>
      </c>
      <c r="M37" s="22">
        <v>72490909</v>
      </c>
      <c r="N37" s="22">
        <v>224920812</v>
      </c>
      <c r="O37" s="22">
        <v>76280574</v>
      </c>
      <c r="P37" s="22">
        <v>77473086</v>
      </c>
      <c r="Q37" s="22">
        <v>73503153</v>
      </c>
      <c r="R37" s="22">
        <v>227256813</v>
      </c>
      <c r="S37" s="22">
        <v>0</v>
      </c>
      <c r="T37" s="22">
        <v>0</v>
      </c>
      <c r="U37" s="22">
        <v>0</v>
      </c>
      <c r="V37" s="22">
        <v>0</v>
      </c>
      <c r="W37" s="22">
        <v>666457200</v>
      </c>
      <c r="X37" s="22">
        <v>679328423</v>
      </c>
      <c r="Y37" s="22">
        <v>-12871223</v>
      </c>
      <c r="Z37" s="23">
        <v>-1.8946981407253736</v>
      </c>
      <c r="AA37" s="20">
        <v>912687387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7154539138</v>
      </c>
      <c r="D39" s="20">
        <v>0</v>
      </c>
      <c r="E39" s="21">
        <v>7393638657</v>
      </c>
      <c r="F39" s="22">
        <v>7230292283</v>
      </c>
      <c r="G39" s="22">
        <v>643768135</v>
      </c>
      <c r="H39" s="22">
        <v>651988626</v>
      </c>
      <c r="I39" s="22">
        <v>668076339</v>
      </c>
      <c r="J39" s="22">
        <v>1963833100</v>
      </c>
      <c r="K39" s="22">
        <v>490190364</v>
      </c>
      <c r="L39" s="22">
        <v>456068951</v>
      </c>
      <c r="M39" s="22">
        <v>461154313</v>
      </c>
      <c r="N39" s="22">
        <v>1407413628</v>
      </c>
      <c r="O39" s="22">
        <v>539737957</v>
      </c>
      <c r="P39" s="22">
        <v>351392871</v>
      </c>
      <c r="Q39" s="22">
        <v>474778350</v>
      </c>
      <c r="R39" s="22">
        <v>1365909178</v>
      </c>
      <c r="S39" s="22">
        <v>0</v>
      </c>
      <c r="T39" s="22">
        <v>0</v>
      </c>
      <c r="U39" s="22">
        <v>0</v>
      </c>
      <c r="V39" s="22">
        <v>0</v>
      </c>
      <c r="W39" s="22">
        <v>4737155906</v>
      </c>
      <c r="X39" s="22">
        <v>5398263923</v>
      </c>
      <c r="Y39" s="22">
        <v>-661108017</v>
      </c>
      <c r="Z39" s="23">
        <v>-12.246678310470593</v>
      </c>
      <c r="AA39" s="20">
        <v>7230292283</v>
      </c>
    </row>
    <row r="40" spans="1:27" x14ac:dyDescent="0.25">
      <c r="A40" s="19" t="s">
        <v>66</v>
      </c>
      <c r="B40" s="15" t="s">
        <v>32</v>
      </c>
      <c r="C40" s="20">
        <v>201295289</v>
      </c>
      <c r="D40" s="20">
        <v>0</v>
      </c>
      <c r="E40" s="21">
        <v>255780504</v>
      </c>
      <c r="F40" s="22">
        <v>260928343</v>
      </c>
      <c r="G40" s="22">
        <v>11518610</v>
      </c>
      <c r="H40" s="22">
        <v>9656140</v>
      </c>
      <c r="I40" s="22">
        <v>12829401</v>
      </c>
      <c r="J40" s="22">
        <v>34004151</v>
      </c>
      <c r="K40" s="22">
        <v>16462786</v>
      </c>
      <c r="L40" s="22">
        <v>15974064</v>
      </c>
      <c r="M40" s="22">
        <v>21777604</v>
      </c>
      <c r="N40" s="22">
        <v>54214454</v>
      </c>
      <c r="O40" s="22">
        <v>11629210</v>
      </c>
      <c r="P40" s="22">
        <v>11312640</v>
      </c>
      <c r="Q40" s="22">
        <v>34122320</v>
      </c>
      <c r="R40" s="22">
        <v>57064170</v>
      </c>
      <c r="S40" s="22">
        <v>0</v>
      </c>
      <c r="T40" s="22">
        <v>0</v>
      </c>
      <c r="U40" s="22">
        <v>0</v>
      </c>
      <c r="V40" s="22">
        <v>0</v>
      </c>
      <c r="W40" s="22">
        <v>145282775</v>
      </c>
      <c r="X40" s="22">
        <v>197695286</v>
      </c>
      <c r="Y40" s="22">
        <v>-52412511</v>
      </c>
      <c r="Z40" s="23">
        <v>-26.511765687726108</v>
      </c>
      <c r="AA40" s="20">
        <v>260928343</v>
      </c>
    </row>
    <row r="41" spans="1:27" x14ac:dyDescent="0.25">
      <c r="A41" s="19" t="s">
        <v>67</v>
      </c>
      <c r="B41" s="15" t="s">
        <v>32</v>
      </c>
      <c r="C41" s="20">
        <v>19614237</v>
      </c>
      <c r="D41" s="20">
        <v>0</v>
      </c>
      <c r="E41" s="21">
        <v>351919231</v>
      </c>
      <c r="F41" s="22">
        <v>323920947</v>
      </c>
      <c r="G41" s="22">
        <v>13532691</v>
      </c>
      <c r="H41" s="22">
        <v>13532691</v>
      </c>
      <c r="I41" s="22">
        <v>24582435</v>
      </c>
      <c r="J41" s="22">
        <v>51647817</v>
      </c>
      <c r="K41" s="22">
        <v>18020538</v>
      </c>
      <c r="L41" s="22">
        <v>9669618</v>
      </c>
      <c r="M41" s="22">
        <v>22606540</v>
      </c>
      <c r="N41" s="22">
        <v>50296696</v>
      </c>
      <c r="O41" s="22">
        <v>15853784</v>
      </c>
      <c r="P41" s="22">
        <v>15853784</v>
      </c>
      <c r="Q41" s="22">
        <v>11836373</v>
      </c>
      <c r="R41" s="22">
        <v>43543941</v>
      </c>
      <c r="S41" s="22">
        <v>0</v>
      </c>
      <c r="T41" s="22">
        <v>0</v>
      </c>
      <c r="U41" s="22">
        <v>0</v>
      </c>
      <c r="V41" s="22">
        <v>0</v>
      </c>
      <c r="W41" s="22">
        <v>145488454</v>
      </c>
      <c r="X41" s="22">
        <v>264216829</v>
      </c>
      <c r="Y41" s="22">
        <v>-118728375</v>
      </c>
      <c r="Z41" s="23">
        <v>-44.935962425012676</v>
      </c>
      <c r="AA41" s="20">
        <v>323920947</v>
      </c>
    </row>
    <row r="42" spans="1:27" x14ac:dyDescent="0.25">
      <c r="A42" s="19" t="s">
        <v>68</v>
      </c>
      <c r="B42" s="15" t="s">
        <v>32</v>
      </c>
      <c r="C42" s="20">
        <v>434004012</v>
      </c>
      <c r="D42" s="20">
        <v>0</v>
      </c>
      <c r="E42" s="21">
        <v>315203356</v>
      </c>
      <c r="F42" s="22">
        <v>332842109</v>
      </c>
      <c r="G42" s="22">
        <v>19803768</v>
      </c>
      <c r="H42" s="22">
        <v>28215356</v>
      </c>
      <c r="I42" s="22">
        <v>27594602</v>
      </c>
      <c r="J42" s="22">
        <v>75613726</v>
      </c>
      <c r="K42" s="22">
        <v>29482388</v>
      </c>
      <c r="L42" s="22">
        <v>26949318</v>
      </c>
      <c r="M42" s="22">
        <v>26973395</v>
      </c>
      <c r="N42" s="22">
        <v>83405101</v>
      </c>
      <c r="O42" s="22">
        <v>28641105</v>
      </c>
      <c r="P42" s="22">
        <v>37847258</v>
      </c>
      <c r="Q42" s="22">
        <v>28491634</v>
      </c>
      <c r="R42" s="22">
        <v>94979997</v>
      </c>
      <c r="S42" s="22">
        <v>0</v>
      </c>
      <c r="T42" s="22">
        <v>0</v>
      </c>
      <c r="U42" s="22">
        <v>0</v>
      </c>
      <c r="V42" s="22">
        <v>0</v>
      </c>
      <c r="W42" s="22">
        <v>253998824</v>
      </c>
      <c r="X42" s="22">
        <v>245510126</v>
      </c>
      <c r="Y42" s="22">
        <v>8488698</v>
      </c>
      <c r="Z42" s="23">
        <v>3.4575755136063107</v>
      </c>
      <c r="AA42" s="20">
        <v>332842109</v>
      </c>
    </row>
    <row r="43" spans="1:27" x14ac:dyDescent="0.25">
      <c r="A43" s="19" t="s">
        <v>69</v>
      </c>
      <c r="B43" s="15" t="s">
        <v>32</v>
      </c>
      <c r="C43" s="20">
        <v>115119221</v>
      </c>
      <c r="D43" s="20">
        <v>0</v>
      </c>
      <c r="E43" s="21">
        <v>182964940</v>
      </c>
      <c r="F43" s="22">
        <v>329039016</v>
      </c>
      <c r="G43" s="22">
        <v>23047731</v>
      </c>
      <c r="H43" s="22">
        <v>13845</v>
      </c>
      <c r="I43" s="22">
        <v>4720</v>
      </c>
      <c r="J43" s="22">
        <v>23066296</v>
      </c>
      <c r="K43" s="22">
        <v>21424368</v>
      </c>
      <c r="L43" s="22">
        <v>22802</v>
      </c>
      <c r="M43" s="22">
        <v>4637</v>
      </c>
      <c r="N43" s="22">
        <v>21451807</v>
      </c>
      <c r="O43" s="22">
        <v>21596</v>
      </c>
      <c r="P43" s="22">
        <v>22214721</v>
      </c>
      <c r="Q43" s="22">
        <v>-2741388</v>
      </c>
      <c r="R43" s="22">
        <v>19494929</v>
      </c>
      <c r="S43" s="22">
        <v>0</v>
      </c>
      <c r="T43" s="22">
        <v>0</v>
      </c>
      <c r="U43" s="22">
        <v>0</v>
      </c>
      <c r="V43" s="22">
        <v>0</v>
      </c>
      <c r="W43" s="22">
        <v>64013032</v>
      </c>
      <c r="X43" s="22">
        <v>192687235</v>
      </c>
      <c r="Y43" s="22">
        <v>-128674203</v>
      </c>
      <c r="Z43" s="23">
        <v>-66.778789471964757</v>
      </c>
      <c r="AA43" s="20">
        <v>329039016</v>
      </c>
    </row>
    <row r="44" spans="1:27" x14ac:dyDescent="0.25">
      <c r="A44" s="19" t="s">
        <v>70</v>
      </c>
      <c r="B44" s="15" t="s">
        <v>32</v>
      </c>
      <c r="C44" s="20">
        <v>276075651</v>
      </c>
      <c r="D44" s="20">
        <v>0</v>
      </c>
      <c r="E44" s="21">
        <v>315792783</v>
      </c>
      <c r="F44" s="22">
        <v>385774573</v>
      </c>
      <c r="G44" s="22">
        <v>12056965</v>
      </c>
      <c r="H44" s="22">
        <v>18786881</v>
      </c>
      <c r="I44" s="22">
        <v>23793281</v>
      </c>
      <c r="J44" s="22">
        <v>54637127</v>
      </c>
      <c r="K44" s="22">
        <v>29572546</v>
      </c>
      <c r="L44" s="22">
        <v>21588482</v>
      </c>
      <c r="M44" s="22">
        <v>24743606</v>
      </c>
      <c r="N44" s="22">
        <v>75904634</v>
      </c>
      <c r="O44" s="22">
        <v>19953604</v>
      </c>
      <c r="P44" s="22">
        <v>15963669</v>
      </c>
      <c r="Q44" s="22">
        <v>26717837</v>
      </c>
      <c r="R44" s="22">
        <v>62635110</v>
      </c>
      <c r="S44" s="22">
        <v>0</v>
      </c>
      <c r="T44" s="22">
        <v>0</v>
      </c>
      <c r="U44" s="22">
        <v>0</v>
      </c>
      <c r="V44" s="22">
        <v>0</v>
      </c>
      <c r="W44" s="22">
        <v>193176871</v>
      </c>
      <c r="X44" s="22">
        <v>266964461</v>
      </c>
      <c r="Y44" s="22">
        <v>-73787590</v>
      </c>
      <c r="Z44" s="23">
        <v>-27.639480447549158</v>
      </c>
      <c r="AA44" s="20">
        <v>385774573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17358</v>
      </c>
      <c r="Q45" s="22">
        <v>0</v>
      </c>
      <c r="R45" s="22">
        <v>17358</v>
      </c>
      <c r="S45" s="22">
        <v>0</v>
      </c>
      <c r="T45" s="22">
        <v>0</v>
      </c>
      <c r="U45" s="22">
        <v>0</v>
      </c>
      <c r="V45" s="22">
        <v>0</v>
      </c>
      <c r="W45" s="22">
        <v>17358</v>
      </c>
      <c r="X45" s="22">
        <v>0</v>
      </c>
      <c r="Y45" s="22">
        <v>17358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289697541</v>
      </c>
      <c r="D46" s="20">
        <v>0</v>
      </c>
      <c r="E46" s="21">
        <v>29786442</v>
      </c>
      <c r="F46" s="22">
        <v>38735883</v>
      </c>
      <c r="G46" s="22">
        <v>892733</v>
      </c>
      <c r="H46" s="22">
        <v>-31993988</v>
      </c>
      <c r="I46" s="22">
        <v>1926709</v>
      </c>
      <c r="J46" s="22">
        <v>-29174546</v>
      </c>
      <c r="K46" s="22">
        <v>25670296</v>
      </c>
      <c r="L46" s="22">
        <v>978423</v>
      </c>
      <c r="M46" s="22">
        <v>572764</v>
      </c>
      <c r="N46" s="22">
        <v>27221483</v>
      </c>
      <c r="O46" s="22">
        <v>1184122</v>
      </c>
      <c r="P46" s="22">
        <v>5145120</v>
      </c>
      <c r="Q46" s="22">
        <v>4152775</v>
      </c>
      <c r="R46" s="22">
        <v>10482017</v>
      </c>
      <c r="S46" s="22">
        <v>0</v>
      </c>
      <c r="T46" s="22">
        <v>0</v>
      </c>
      <c r="U46" s="22">
        <v>0</v>
      </c>
      <c r="V46" s="22">
        <v>0</v>
      </c>
      <c r="W46" s="22">
        <v>8528954</v>
      </c>
      <c r="X46" s="22">
        <v>25835788</v>
      </c>
      <c r="Y46" s="22">
        <v>-17306834</v>
      </c>
      <c r="Z46" s="23">
        <v>-66.987830988549675</v>
      </c>
      <c r="AA46" s="20">
        <v>38735883</v>
      </c>
    </row>
    <row r="47" spans="1:27" x14ac:dyDescent="0.25">
      <c r="A47" s="19" t="s">
        <v>73</v>
      </c>
      <c r="B47" s="15" t="s">
        <v>32</v>
      </c>
      <c r="C47" s="20">
        <v>32063686</v>
      </c>
      <c r="D47" s="20">
        <v>0</v>
      </c>
      <c r="E47" s="21">
        <v>231317015</v>
      </c>
      <c r="F47" s="22">
        <v>249790676</v>
      </c>
      <c r="G47" s="22">
        <v>7461120</v>
      </c>
      <c r="H47" s="22">
        <v>19761454</v>
      </c>
      <c r="I47" s="22">
        <v>19198878</v>
      </c>
      <c r="J47" s="22">
        <v>46421452</v>
      </c>
      <c r="K47" s="22">
        <v>14768330</v>
      </c>
      <c r="L47" s="22">
        <v>9809038</v>
      </c>
      <c r="M47" s="22">
        <v>13635802</v>
      </c>
      <c r="N47" s="22">
        <v>38213170</v>
      </c>
      <c r="O47" s="22">
        <v>13567071</v>
      </c>
      <c r="P47" s="22">
        <v>18125939</v>
      </c>
      <c r="Q47" s="22">
        <v>18361659</v>
      </c>
      <c r="R47" s="22">
        <v>50054669</v>
      </c>
      <c r="S47" s="22">
        <v>0</v>
      </c>
      <c r="T47" s="22">
        <v>0</v>
      </c>
      <c r="U47" s="22">
        <v>0</v>
      </c>
      <c r="V47" s="22">
        <v>0</v>
      </c>
      <c r="W47" s="22">
        <v>134689291</v>
      </c>
      <c r="X47" s="22">
        <v>187930437</v>
      </c>
      <c r="Y47" s="22">
        <v>-53241146</v>
      </c>
      <c r="Z47" s="23">
        <v>-28.330241151942833</v>
      </c>
      <c r="AA47" s="20">
        <v>249790676</v>
      </c>
    </row>
    <row r="48" spans="1:27" x14ac:dyDescent="0.25">
      <c r="A48" s="19" t="s">
        <v>74</v>
      </c>
      <c r="B48" s="15" t="s">
        <v>32</v>
      </c>
      <c r="C48" s="20">
        <v>34741699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4417765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28025</v>
      </c>
      <c r="J49" s="22">
        <v>28025</v>
      </c>
      <c r="K49" s="22">
        <v>7108</v>
      </c>
      <c r="L49" s="22">
        <v>0</v>
      </c>
      <c r="M49" s="22">
        <v>0</v>
      </c>
      <c r="N49" s="22">
        <v>7108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35133</v>
      </c>
      <c r="X49" s="22">
        <v>0</v>
      </c>
      <c r="Y49" s="22">
        <v>35133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9417385041</v>
      </c>
      <c r="D50" s="29">
        <f t="shared" ref="D50:Y50" si="1">SUM(D37:D49)</f>
        <v>0</v>
      </c>
      <c r="E50" s="30">
        <f t="shared" si="1"/>
        <v>9936822901</v>
      </c>
      <c r="F50" s="31">
        <f t="shared" si="1"/>
        <v>10064011217</v>
      </c>
      <c r="G50" s="31">
        <f t="shared" si="1"/>
        <v>801742000</v>
      </c>
      <c r="H50" s="31">
        <f t="shared" si="1"/>
        <v>782752122</v>
      </c>
      <c r="I50" s="31">
        <f t="shared" si="1"/>
        <v>849862601</v>
      </c>
      <c r="J50" s="31">
        <f t="shared" si="1"/>
        <v>2434356723</v>
      </c>
      <c r="K50" s="31">
        <f t="shared" si="1"/>
        <v>719848075</v>
      </c>
      <c r="L50" s="31">
        <f t="shared" si="1"/>
        <v>619241248</v>
      </c>
      <c r="M50" s="31">
        <f t="shared" si="1"/>
        <v>643959570</v>
      </c>
      <c r="N50" s="31">
        <f t="shared" si="1"/>
        <v>1983048893</v>
      </c>
      <c r="O50" s="31">
        <f t="shared" si="1"/>
        <v>706869023</v>
      </c>
      <c r="P50" s="31">
        <f t="shared" si="1"/>
        <v>555346446</v>
      </c>
      <c r="Q50" s="31">
        <f t="shared" si="1"/>
        <v>669222713</v>
      </c>
      <c r="R50" s="31">
        <f t="shared" si="1"/>
        <v>1931438182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6348843798</v>
      </c>
      <c r="X50" s="31">
        <f t="shared" si="1"/>
        <v>7458432508</v>
      </c>
      <c r="Y50" s="31">
        <f t="shared" si="1"/>
        <v>-1109588710</v>
      </c>
      <c r="Z50" s="32">
        <f>+IF(X50&lt;&gt;0,+(Y50/X50)*100,0)</f>
        <v>-14.876969239982293</v>
      </c>
      <c r="AA50" s="29">
        <f>SUM(AA37:AA49)</f>
        <v>10064011217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-1252768693</v>
      </c>
      <c r="D51" s="39">
        <f t="shared" si="2"/>
        <v>0</v>
      </c>
      <c r="E51" s="40">
        <f t="shared" si="2"/>
        <v>-368064964</v>
      </c>
      <c r="F51" s="41">
        <f t="shared" si="2"/>
        <v>-625384391</v>
      </c>
      <c r="G51" s="41">
        <f t="shared" si="2"/>
        <v>-56603128</v>
      </c>
      <c r="H51" s="41">
        <f t="shared" si="2"/>
        <v>26234307</v>
      </c>
      <c r="I51" s="41">
        <f t="shared" si="2"/>
        <v>-68322935</v>
      </c>
      <c r="J51" s="41">
        <f t="shared" si="2"/>
        <v>-98691756</v>
      </c>
      <c r="K51" s="41">
        <f t="shared" si="2"/>
        <v>-234115353</v>
      </c>
      <c r="L51" s="41">
        <f t="shared" si="2"/>
        <v>-56586004</v>
      </c>
      <c r="M51" s="41">
        <f t="shared" si="2"/>
        <v>28694585</v>
      </c>
      <c r="N51" s="41">
        <f t="shared" si="2"/>
        <v>-262006772</v>
      </c>
      <c r="O51" s="41">
        <f t="shared" si="2"/>
        <v>-83086425</v>
      </c>
      <c r="P51" s="41">
        <f t="shared" si="2"/>
        <v>26122914</v>
      </c>
      <c r="Q51" s="41">
        <f t="shared" si="2"/>
        <v>-74775118</v>
      </c>
      <c r="R51" s="41">
        <f t="shared" si="2"/>
        <v>-131738629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-492437157</v>
      </c>
      <c r="X51" s="41">
        <f t="shared" si="2"/>
        <v>-322819353</v>
      </c>
      <c r="Y51" s="41">
        <f t="shared" si="2"/>
        <v>-169617804</v>
      </c>
      <c r="Z51" s="42">
        <f>+IF(X51&lt;&gt;0,+(Y51/X51)*100,0)</f>
        <v>52.542637987382378</v>
      </c>
      <c r="AA51" s="39">
        <f>+AA35-AA50</f>
        <v>-625384391</v>
      </c>
    </row>
    <row r="52" spans="1:27" x14ac:dyDescent="0.25">
      <c r="A52" s="43" t="s">
        <v>78</v>
      </c>
      <c r="B52" s="15" t="s">
        <v>32</v>
      </c>
      <c r="C52" s="20">
        <v>101213724</v>
      </c>
      <c r="D52" s="20">
        <v>0</v>
      </c>
      <c r="E52" s="21">
        <v>179810304</v>
      </c>
      <c r="F52" s="22">
        <v>180352994</v>
      </c>
      <c r="G52" s="22">
        <v>1442687</v>
      </c>
      <c r="H52" s="22">
        <v>4588177</v>
      </c>
      <c r="I52" s="22">
        <v>2484453</v>
      </c>
      <c r="J52" s="22">
        <v>8515317</v>
      </c>
      <c r="K52" s="22">
        <v>6305491</v>
      </c>
      <c r="L52" s="22">
        <v>4171462</v>
      </c>
      <c r="M52" s="22">
        <v>12130884</v>
      </c>
      <c r="N52" s="22">
        <v>22607837</v>
      </c>
      <c r="O52" s="22">
        <v>4104599</v>
      </c>
      <c r="P52" s="22">
        <v>23165991</v>
      </c>
      <c r="Q52" s="22">
        <v>4019889</v>
      </c>
      <c r="R52" s="22">
        <v>31290479</v>
      </c>
      <c r="S52" s="22">
        <v>0</v>
      </c>
      <c r="T52" s="22">
        <v>0</v>
      </c>
      <c r="U52" s="22">
        <v>0</v>
      </c>
      <c r="V52" s="22">
        <v>0</v>
      </c>
      <c r="W52" s="22">
        <v>62413633</v>
      </c>
      <c r="X52" s="22">
        <v>136231033</v>
      </c>
      <c r="Y52" s="22">
        <v>-73817400</v>
      </c>
      <c r="Z52" s="23">
        <v>-54.185451269388821</v>
      </c>
      <c r="AA52" s="20">
        <v>180352994</v>
      </c>
    </row>
    <row r="53" spans="1:27" x14ac:dyDescent="0.25">
      <c r="A53" s="43" t="s">
        <v>79</v>
      </c>
      <c r="B53" s="15" t="s">
        <v>32</v>
      </c>
      <c r="C53" s="44">
        <v>43445665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-1108109304</v>
      </c>
      <c r="D54" s="48">
        <f t="shared" si="3"/>
        <v>0</v>
      </c>
      <c r="E54" s="49">
        <f t="shared" si="3"/>
        <v>-188254660</v>
      </c>
      <c r="F54" s="50">
        <f t="shared" si="3"/>
        <v>-445031397</v>
      </c>
      <c r="G54" s="50">
        <f t="shared" si="3"/>
        <v>-55160441</v>
      </c>
      <c r="H54" s="50">
        <f t="shared" si="3"/>
        <v>30822484</v>
      </c>
      <c r="I54" s="50">
        <f t="shared" si="3"/>
        <v>-65838482</v>
      </c>
      <c r="J54" s="50">
        <f t="shared" si="3"/>
        <v>-90176439</v>
      </c>
      <c r="K54" s="50">
        <f t="shared" si="3"/>
        <v>-227809862</v>
      </c>
      <c r="L54" s="50">
        <f t="shared" si="3"/>
        <v>-52414542</v>
      </c>
      <c r="M54" s="50">
        <f t="shared" si="3"/>
        <v>40825469</v>
      </c>
      <c r="N54" s="50">
        <f t="shared" si="3"/>
        <v>-239398935</v>
      </c>
      <c r="O54" s="50">
        <f t="shared" si="3"/>
        <v>-78981826</v>
      </c>
      <c r="P54" s="50">
        <f t="shared" si="3"/>
        <v>49288905</v>
      </c>
      <c r="Q54" s="50">
        <f t="shared" si="3"/>
        <v>-70755229</v>
      </c>
      <c r="R54" s="50">
        <f t="shared" si="3"/>
        <v>-100448150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-430023524</v>
      </c>
      <c r="X54" s="50">
        <f t="shared" si="3"/>
        <v>-186588320</v>
      </c>
      <c r="Y54" s="50">
        <f t="shared" si="3"/>
        <v>-243435204</v>
      </c>
      <c r="Z54" s="51">
        <f>+IF(X54&lt;&gt;0,+(Y54/X54)*100,0)</f>
        <v>130.4664750719659</v>
      </c>
      <c r="AA54" s="48">
        <f>SUM(AA51:AA53)</f>
        <v>-445031397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-1108109304</v>
      </c>
      <c r="D56" s="54">
        <f>+D54-D55</f>
        <v>0</v>
      </c>
      <c r="E56" s="55">
        <f t="shared" si="4"/>
        <v>-188254660</v>
      </c>
      <c r="F56" s="56">
        <f t="shared" si="4"/>
        <v>-445031397</v>
      </c>
      <c r="G56" s="56">
        <f t="shared" si="4"/>
        <v>-55160441</v>
      </c>
      <c r="H56" s="56">
        <f t="shared" si="4"/>
        <v>30822484</v>
      </c>
      <c r="I56" s="56">
        <f t="shared" si="4"/>
        <v>-65838482</v>
      </c>
      <c r="J56" s="56">
        <f t="shared" si="4"/>
        <v>-90176439</v>
      </c>
      <c r="K56" s="56">
        <f t="shared" si="4"/>
        <v>-227809862</v>
      </c>
      <c r="L56" s="56">
        <f t="shared" si="4"/>
        <v>-52414542</v>
      </c>
      <c r="M56" s="56">
        <f t="shared" si="4"/>
        <v>40825469</v>
      </c>
      <c r="N56" s="56">
        <f t="shared" si="4"/>
        <v>-239398935</v>
      </c>
      <c r="O56" s="56">
        <f t="shared" si="4"/>
        <v>-78981826</v>
      </c>
      <c r="P56" s="56">
        <f t="shared" si="4"/>
        <v>49288905</v>
      </c>
      <c r="Q56" s="56">
        <f t="shared" si="4"/>
        <v>-70755229</v>
      </c>
      <c r="R56" s="56">
        <f t="shared" si="4"/>
        <v>-100448150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-430023524</v>
      </c>
      <c r="X56" s="56">
        <f t="shared" si="4"/>
        <v>-186588320</v>
      </c>
      <c r="Y56" s="56">
        <f t="shared" si="4"/>
        <v>-243435204</v>
      </c>
      <c r="Z56" s="57">
        <f>+IF(X56&lt;&gt;0,+(Y56/X56)*100,0)</f>
        <v>130.4664750719659</v>
      </c>
      <c r="AA56" s="54">
        <f>+AA54-AA55</f>
        <v>-445031397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-1108109304</v>
      </c>
      <c r="D59" s="48">
        <f>SUM(D56:D58)</f>
        <v>0</v>
      </c>
      <c r="E59" s="49">
        <f t="shared" si="5"/>
        <v>-188254660</v>
      </c>
      <c r="F59" s="50">
        <f t="shared" si="5"/>
        <v>-445031397</v>
      </c>
      <c r="G59" s="50">
        <f t="shared" si="5"/>
        <v>-55160441</v>
      </c>
      <c r="H59" s="50">
        <f t="shared" si="5"/>
        <v>30822484</v>
      </c>
      <c r="I59" s="50">
        <f t="shared" si="5"/>
        <v>-65838482</v>
      </c>
      <c r="J59" s="50">
        <f t="shared" si="5"/>
        <v>-90176439</v>
      </c>
      <c r="K59" s="50">
        <f t="shared" si="5"/>
        <v>-227809862</v>
      </c>
      <c r="L59" s="50">
        <f t="shared" si="5"/>
        <v>-52414542</v>
      </c>
      <c r="M59" s="50">
        <f t="shared" si="5"/>
        <v>40825469</v>
      </c>
      <c r="N59" s="50">
        <f t="shared" si="5"/>
        <v>-239398935</v>
      </c>
      <c r="O59" s="50">
        <f t="shared" si="5"/>
        <v>-78981826</v>
      </c>
      <c r="P59" s="50">
        <f t="shared" si="5"/>
        <v>49288905</v>
      </c>
      <c r="Q59" s="50">
        <f t="shared" si="5"/>
        <v>-70755229</v>
      </c>
      <c r="R59" s="50">
        <f t="shared" si="5"/>
        <v>-100448150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-430023524</v>
      </c>
      <c r="X59" s="50">
        <f t="shared" si="5"/>
        <v>-186588320</v>
      </c>
      <c r="Y59" s="50">
        <f t="shared" si="5"/>
        <v>-243435204</v>
      </c>
      <c r="Z59" s="51">
        <f>+IF(X59&lt;&gt;0,+(Y59/X59)*100,0)</f>
        <v>130.4664750719659</v>
      </c>
      <c r="AA59" s="48">
        <f>SUM(AA56:AA58)</f>
        <v>-445031397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291712641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-816396663</v>
      </c>
      <c r="D62" s="65">
        <f>SUM(D59:D61)</f>
        <v>0</v>
      </c>
      <c r="E62" s="66">
        <f t="shared" si="6"/>
        <v>-188254660</v>
      </c>
      <c r="F62" s="67">
        <f t="shared" si="6"/>
        <v>-445031397</v>
      </c>
      <c r="G62" s="67">
        <f t="shared" si="6"/>
        <v>-55160441</v>
      </c>
      <c r="H62" s="67">
        <f t="shared" si="6"/>
        <v>30822484</v>
      </c>
      <c r="I62" s="67">
        <f t="shared" si="6"/>
        <v>-65838482</v>
      </c>
      <c r="J62" s="67">
        <f t="shared" si="6"/>
        <v>-90176439</v>
      </c>
      <c r="K62" s="67">
        <f t="shared" si="6"/>
        <v>-227809862</v>
      </c>
      <c r="L62" s="67">
        <f t="shared" si="6"/>
        <v>-52414542</v>
      </c>
      <c r="M62" s="67">
        <f t="shared" si="6"/>
        <v>40825469</v>
      </c>
      <c r="N62" s="67">
        <f t="shared" si="6"/>
        <v>-239398935</v>
      </c>
      <c r="O62" s="67">
        <f t="shared" si="6"/>
        <v>-78981826</v>
      </c>
      <c r="P62" s="67">
        <f t="shared" si="6"/>
        <v>49288905</v>
      </c>
      <c r="Q62" s="67">
        <f t="shared" si="6"/>
        <v>-70755229</v>
      </c>
      <c r="R62" s="67">
        <f t="shared" si="6"/>
        <v>-100448150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-430023524</v>
      </c>
      <c r="X62" s="67">
        <f t="shared" si="6"/>
        <v>-186588320</v>
      </c>
      <c r="Y62" s="67">
        <f t="shared" si="6"/>
        <v>-243435204</v>
      </c>
      <c r="Z62" s="68">
        <f>+IF(X62&lt;&gt;0,+(Y62/X62)*100,0)</f>
        <v>130.4664750719659</v>
      </c>
      <c r="AA62" s="65">
        <f>SUM(AA59:AA61)</f>
        <v>-445031397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25B86AF-EE95-4E3A-8C12-9F5D2BEB3F91}"/>
</file>

<file path=customXml/itemProps2.xml><?xml version="1.0" encoding="utf-8"?>
<ds:datastoreItem xmlns:ds="http://schemas.openxmlformats.org/officeDocument/2006/customXml" ds:itemID="{C99BA96B-3FCE-4299-BC5D-70AB10495237}"/>
</file>

<file path=customXml/itemProps3.xml><?xml version="1.0" encoding="utf-8"?>
<ds:datastoreItem xmlns:ds="http://schemas.openxmlformats.org/officeDocument/2006/customXml" ds:itemID="{A248DB56-B84C-4B78-9E01-3ACF470BA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2026-05-11T18:15:08Z</dcterms:created>
  <dcterms:modified xsi:type="dcterms:W3CDTF">2026-05-11T18:15:58Z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